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-15" windowWidth="10260" windowHeight="8265"/>
  </bookViews>
  <sheets>
    <sheet name="14B" sheetId="3" r:id="rId1"/>
    <sheet name="WB" sheetId="4" state="hidden" r:id="rId2"/>
    <sheet name="Version7_EditbyVachira" sheetId="2" state="hidden" r:id="rId3"/>
  </sheets>
  <definedNames>
    <definedName name="_xlnm.Print_Area" localSheetId="0">'14B'!$A$1:$Q$121</definedName>
    <definedName name="_xlnm.Print_Area" localSheetId="2">Version7_EditbyVachira!$A$5:$J$688</definedName>
    <definedName name="_xlnm.Print_Area" localSheetId="1">WB!$A$5:$P$110</definedName>
    <definedName name="_xlnm.Print_Titles" localSheetId="0">'14B'!$5:$5</definedName>
    <definedName name="_xlnm.Print_Titles" localSheetId="2">Version7_EditbyVachira!$5:$5</definedName>
    <definedName name="_xlnm.Print_Titles" localSheetId="1">WB!$5:$5</definedName>
  </definedNames>
  <calcPr calcId="124519"/>
</workbook>
</file>

<file path=xl/calcChain.xml><?xml version="1.0" encoding="utf-8"?>
<calcChain xmlns="http://schemas.openxmlformats.org/spreadsheetml/2006/main">
  <c r="F18" i="3"/>
  <c r="F44"/>
  <c r="F43"/>
  <c r="F42"/>
  <c r="F41"/>
  <c r="F40"/>
  <c r="F39"/>
  <c r="F38"/>
  <c r="F37"/>
  <c r="F36"/>
  <c r="F35"/>
  <c r="F34"/>
  <c r="F33"/>
  <c r="F32"/>
  <c r="F31"/>
  <c r="F15"/>
  <c r="F14"/>
  <c r="F13"/>
  <c r="F12"/>
  <c r="F11"/>
  <c r="F10"/>
  <c r="F8"/>
  <c r="F7"/>
  <c r="A9" i="2" l="1"/>
  <c r="A8"/>
  <c r="D7"/>
  <c r="F8" i="4"/>
  <c r="A8"/>
  <c r="F7"/>
  <c r="A8" i="3"/>
  <c r="F19" l="1"/>
  <c r="A10"/>
  <c r="D8" i="2"/>
  <c r="A10" i="4"/>
  <c r="F10" s="1"/>
  <c r="A10" i="2"/>
  <c r="D9"/>
  <c r="A11" i="4"/>
  <c r="F11" s="1"/>
  <c r="F20" i="3" l="1"/>
  <c r="A11"/>
  <c r="A11" i="2"/>
  <c r="D10"/>
  <c r="A12" i="4"/>
  <c r="F21" i="3" l="1"/>
  <c r="D11" i="2"/>
  <c r="A12"/>
  <c r="A13" i="4"/>
  <c r="A12" i="3"/>
  <c r="F12" i="4"/>
  <c r="F22" i="3" l="1"/>
  <c r="F13" i="4"/>
  <c r="A18"/>
  <c r="A19"/>
  <c r="F19" s="1"/>
  <c r="A13" i="2"/>
  <c r="D12"/>
  <c r="F23" i="3" l="1"/>
  <c r="F18" i="4"/>
  <c r="A20"/>
  <c r="D13" i="2"/>
  <c r="A14"/>
  <c r="F24" i="3" l="1"/>
  <c r="A15" i="2"/>
  <c r="D14"/>
  <c r="F20" i="4"/>
  <c r="A21"/>
  <c r="F25" i="3" l="1"/>
  <c r="F21" i="4"/>
  <c r="A22"/>
  <c r="D15" i="2"/>
  <c r="A16"/>
  <c r="F26" i="3" l="1"/>
  <c r="A17" i="2"/>
  <c r="D16"/>
  <c r="F22" i="4"/>
  <c r="A23"/>
  <c r="F27" i="3" l="1"/>
  <c r="F23" i="4"/>
  <c r="A24"/>
  <c r="D17" i="2"/>
  <c r="A18"/>
  <c r="F29" i="3" l="1"/>
  <c r="F28"/>
  <c r="A46"/>
  <c r="F24" i="4"/>
  <c r="A25"/>
  <c r="A19" i="2"/>
  <c r="D18"/>
  <c r="F25" i="4" l="1"/>
  <c r="A26"/>
  <c r="D19" i="2"/>
  <c r="A20"/>
  <c r="F26" i="4" l="1"/>
  <c r="A27"/>
  <c r="D20" i="2"/>
  <c r="A22"/>
  <c r="D22" l="1"/>
  <c r="A23"/>
  <c r="F27" i="4"/>
  <c r="A28"/>
  <c r="F28" l="1"/>
  <c r="A29"/>
  <c r="D23" i="2"/>
  <c r="A24"/>
  <c r="D24" l="1"/>
  <c r="A25"/>
  <c r="F29" i="4"/>
  <c r="A31"/>
  <c r="D25" i="2" l="1"/>
  <c r="A26"/>
  <c r="F31" i="4"/>
  <c r="A32"/>
  <c r="D26" i="2" l="1"/>
  <c r="A27"/>
  <c r="F32" i="4"/>
  <c r="A33"/>
  <c r="F33" l="1"/>
  <c r="A34"/>
  <c r="D27" i="2"/>
  <c r="A28"/>
  <c r="F34" i="4" l="1"/>
  <c r="A35"/>
  <c r="D28" i="2"/>
  <c r="A29"/>
  <c r="F35" i="4" l="1"/>
  <c r="A36"/>
  <c r="D29" i="2"/>
  <c r="A30"/>
  <c r="F36" i="4" l="1"/>
  <c r="A37"/>
  <c r="D30" i="2"/>
  <c r="A31"/>
  <c r="D31" l="1"/>
  <c r="A33"/>
  <c r="F37" i="4"/>
  <c r="A38"/>
  <c r="D33" i="2" l="1"/>
  <c r="A34"/>
  <c r="F38" i="4"/>
  <c r="A39"/>
  <c r="D34" i="2" l="1"/>
  <c r="A35"/>
  <c r="F39" i="4"/>
  <c r="A40"/>
  <c r="D35" i="2" l="1"/>
  <c r="A36"/>
  <c r="F40" i="4"/>
  <c r="A41"/>
  <c r="F41" l="1"/>
  <c r="A42"/>
  <c r="D36" i="2"/>
  <c r="A37"/>
  <c r="A47" i="3"/>
  <c r="F42" i="4" l="1"/>
  <c r="A43"/>
  <c r="A48" i="3"/>
  <c r="D37" i="2"/>
  <c r="A38"/>
  <c r="F43" i="4" l="1"/>
  <c r="A44"/>
  <c r="D38" i="2"/>
  <c r="A39"/>
  <c r="A49" i="3"/>
  <c r="F44" i="4" l="1"/>
  <c r="A46"/>
  <c r="A50" i="3"/>
  <c r="D39" i="2"/>
  <c r="A40"/>
  <c r="F46" i="4" l="1"/>
  <c r="A47"/>
  <c r="D40" i="2"/>
  <c r="A42"/>
  <c r="A51" i="3"/>
  <c r="A52" l="1"/>
  <c r="F47" i="4"/>
  <c r="A48"/>
  <c r="D42" i="2"/>
  <c r="A43"/>
  <c r="D43" l="1"/>
  <c r="A44"/>
  <c r="A53" i="3"/>
  <c r="F48" i="4"/>
  <c r="A49"/>
  <c r="D44" i="2" l="1"/>
  <c r="A45"/>
  <c r="F49" i="4"/>
  <c r="A50"/>
  <c r="A54" i="3"/>
  <c r="D45" i="2" l="1"/>
  <c r="A46"/>
  <c r="A55" i="3"/>
  <c r="F50" i="4"/>
  <c r="A51"/>
  <c r="D46" i="2" l="1"/>
  <c r="A47"/>
  <c r="F51" i="4"/>
  <c r="A52"/>
  <c r="A57" i="3"/>
  <c r="D47" i="2" l="1"/>
  <c r="A48"/>
  <c r="A58" i="3"/>
  <c r="F52" i="4"/>
  <c r="A53"/>
  <c r="D48" i="2" l="1"/>
  <c r="A49"/>
  <c r="F53" i="4"/>
  <c r="A54"/>
  <c r="A59" i="3"/>
  <c r="D49" i="2" l="1"/>
  <c r="A50"/>
  <c r="A60" i="3"/>
  <c r="F54" i="4"/>
  <c r="A55"/>
  <c r="D50" i="2" l="1"/>
  <c r="A51"/>
  <c r="F55" i="4"/>
  <c r="A57"/>
  <c r="A61" i="3"/>
  <c r="D51" i="2" l="1"/>
  <c r="A52"/>
  <c r="A62" i="3"/>
  <c r="F57" i="4"/>
  <c r="A58"/>
  <c r="D52" i="2" l="1"/>
  <c r="A53"/>
  <c r="F58" i="4"/>
  <c r="A59"/>
  <c r="A63" i="3"/>
  <c r="D53" i="2" l="1"/>
  <c r="A54"/>
  <c r="A64" i="3"/>
  <c r="F59" i="4"/>
  <c r="A60"/>
  <c r="D54" i="2" l="1"/>
  <c r="A55"/>
  <c r="F60" i="4"/>
  <c r="A61"/>
  <c r="A65" i="3"/>
  <c r="D55" i="2" l="1"/>
  <c r="A56"/>
  <c r="A66" i="3"/>
  <c r="F61" i="4"/>
  <c r="A62"/>
  <c r="D56" i="2" l="1"/>
  <c r="A57"/>
  <c r="F62" i="4"/>
  <c r="A63"/>
  <c r="A67" i="3"/>
  <c r="D57" i="2" l="1"/>
  <c r="A58"/>
  <c r="A68" i="3"/>
  <c r="F63" i="4"/>
  <c r="A64"/>
  <c r="F64" l="1"/>
  <c r="A65"/>
  <c r="D58" i="2"/>
  <c r="A59"/>
  <c r="A69" i="3"/>
  <c r="F65" i="4" l="1"/>
  <c r="A66"/>
  <c r="A71" i="3"/>
  <c r="D59" i="2"/>
  <c r="A60"/>
  <c r="F66" i="4" l="1"/>
  <c r="A67"/>
  <c r="D60" i="2"/>
  <c r="A61"/>
  <c r="A72" i="3"/>
  <c r="F67" i="4" l="1"/>
  <c r="A68"/>
  <c r="A73" i="3"/>
  <c r="D61" i="2"/>
  <c r="A62"/>
  <c r="F68" i="4" l="1"/>
  <c r="A70"/>
  <c r="D62" i="2"/>
  <c r="A63"/>
  <c r="A74" i="3"/>
  <c r="F70" i="4" l="1"/>
  <c r="A71"/>
  <c r="A75" i="3"/>
  <c r="D63" i="2"/>
  <c r="A66"/>
  <c r="F71" i="4" l="1"/>
  <c r="A72"/>
  <c r="D66" i="2"/>
  <c r="A67"/>
  <c r="A76" i="3"/>
  <c r="F72" i="4" l="1"/>
  <c r="A73"/>
  <c r="A77" i="3"/>
  <c r="D67" i="2"/>
  <c r="A68"/>
  <c r="F73" i="4" l="1"/>
  <c r="A74"/>
  <c r="D68" i="2"/>
  <c r="A69"/>
  <c r="A78" i="3"/>
  <c r="F74" i="4" l="1"/>
  <c r="A75"/>
  <c r="A79" i="3"/>
  <c r="D69" i="2"/>
  <c r="A70"/>
  <c r="F75" i="4" l="1"/>
  <c r="A76"/>
  <c r="D70" i="2"/>
  <c r="A72"/>
  <c r="A80" i="3"/>
  <c r="F76" i="4" l="1"/>
  <c r="A77"/>
  <c r="A81" i="3"/>
  <c r="D72" i="2"/>
  <c r="A73"/>
  <c r="F77" i="4" l="1"/>
  <c r="A78"/>
  <c r="D73" i="2"/>
  <c r="A74"/>
  <c r="A83" i="3"/>
  <c r="A84" l="1"/>
  <c r="F78" i="4"/>
  <c r="A79"/>
  <c r="D74" i="2"/>
  <c r="A75"/>
  <c r="A85" i="3" l="1"/>
  <c r="D75" i="2"/>
  <c r="A76"/>
  <c r="F79" i="4"/>
  <c r="A80"/>
  <c r="A87" i="3" l="1"/>
  <c r="F80" i="4"/>
  <c r="A82"/>
  <c r="D76" i="2"/>
  <c r="A77"/>
  <c r="A88" i="3" l="1"/>
  <c r="D77" i="2"/>
  <c r="A78"/>
  <c r="F82" i="4"/>
  <c r="A83"/>
  <c r="A89" i="3" l="1"/>
  <c r="F83" i="4"/>
  <c r="A84"/>
  <c r="D78" i="2"/>
  <c r="A79"/>
  <c r="D79" l="1"/>
  <c r="A81"/>
  <c r="F84" i="4"/>
  <c r="A86"/>
  <c r="A90" i="3" l="1"/>
  <c r="F86" i="4"/>
  <c r="A87"/>
  <c r="D81" i="2"/>
  <c r="A82"/>
  <c r="A91" i="3" l="1"/>
  <c r="D82" i="2"/>
  <c r="A83"/>
  <c r="F87" i="4"/>
  <c r="A88"/>
  <c r="A92" i="3" l="1"/>
  <c r="F88" i="4"/>
  <c r="A89"/>
  <c r="D83" i="2"/>
  <c r="A84"/>
  <c r="D84" l="1"/>
  <c r="A85"/>
  <c r="F89" i="4"/>
  <c r="A90"/>
  <c r="A94" i="3" l="1"/>
  <c r="F90" i="4"/>
  <c r="A91"/>
  <c r="D85" i="2"/>
  <c r="A86"/>
  <c r="A95" i="3" l="1"/>
  <c r="D86" i="2"/>
  <c r="A87"/>
  <c r="F91" i="4"/>
  <c r="A92"/>
  <c r="A96" i="3" l="1"/>
  <c r="F92" i="4"/>
  <c r="A93"/>
  <c r="D87" i="2"/>
  <c r="A88"/>
  <c r="A97" i="3" l="1"/>
  <c r="D88" i="2"/>
  <c r="A89"/>
  <c r="F93" i="4"/>
  <c r="A95"/>
  <c r="A98" i="3" l="1"/>
  <c r="F95" i="4"/>
  <c r="A96"/>
  <c r="D89" i="2"/>
  <c r="A90"/>
  <c r="A99" i="3" l="1"/>
  <c r="D90" i="2"/>
  <c r="A91"/>
  <c r="F96" i="4"/>
  <c r="A97"/>
  <c r="A100" i="3" l="1"/>
  <c r="F97" i="4"/>
  <c r="A98"/>
  <c r="D91" i="2"/>
  <c r="A92"/>
  <c r="A101" i="3" l="1"/>
  <c r="D92" i="2"/>
  <c r="A93"/>
  <c r="F98" i="4"/>
  <c r="A99"/>
  <c r="A102" i="3" l="1"/>
  <c r="F99" i="4"/>
  <c r="A100"/>
  <c r="D93" i="2"/>
  <c r="A94"/>
  <c r="A103" i="3" l="1"/>
  <c r="D94" i="2"/>
  <c r="A95"/>
  <c r="F100" i="4"/>
  <c r="A101"/>
  <c r="A104" i="3" l="1"/>
  <c r="F101" i="4"/>
  <c r="A102"/>
  <c r="D95" i="2"/>
  <c r="A96"/>
  <c r="A105" i="3" l="1"/>
  <c r="D96" i="2"/>
  <c r="A97"/>
  <c r="F102" i="4"/>
  <c r="A103"/>
  <c r="F103" l="1"/>
  <c r="A104"/>
  <c r="D97" i="2"/>
  <c r="A98"/>
  <c r="A106" i="3" l="1"/>
  <c r="D98" i="2"/>
  <c r="A99"/>
  <c r="F104" i="4"/>
  <c r="A105"/>
  <c r="A107" i="3" l="1"/>
  <c r="F105" i="4"/>
  <c r="A106"/>
  <c r="D99" i="2"/>
  <c r="A100"/>
  <c r="A108" i="3" l="1"/>
  <c r="D100" i="2"/>
  <c r="A101"/>
  <c r="F106" i="4"/>
  <c r="A107"/>
  <c r="A109" i="3" l="1"/>
  <c r="F107" i="4"/>
  <c r="A108"/>
  <c r="D101" i="2"/>
  <c r="A102"/>
  <c r="A110" i="3" l="1"/>
  <c r="A111" s="1"/>
  <c r="D102" i="2"/>
  <c r="A103"/>
  <c r="F108" i="4"/>
  <c r="A109"/>
  <c r="A112" i="3" l="1"/>
  <c r="F109" i="4"/>
  <c r="A110"/>
  <c r="D103" i="2"/>
  <c r="A106"/>
  <c r="A113" i="3" l="1"/>
  <c r="F110" i="4"/>
  <c r="A111"/>
  <c r="D106" i="2"/>
  <c r="A107"/>
  <c r="A114" i="3" l="1"/>
  <c r="A115" s="1"/>
  <c r="F111" i="4"/>
  <c r="A114"/>
  <c r="A115" s="1"/>
  <c r="A116" s="1"/>
  <c r="A117" s="1"/>
  <c r="A120" s="1"/>
  <c r="A121" s="1"/>
  <c r="A122" s="1"/>
  <c r="A124" s="1"/>
  <c r="A125" s="1"/>
  <c r="A126" s="1"/>
  <c r="A128" s="1"/>
  <c r="A129" s="1"/>
  <c r="A130" s="1"/>
  <c r="D107" i="2"/>
  <c r="A108"/>
  <c r="A118" i="3" l="1"/>
  <c r="A119" s="1"/>
  <c r="A120" s="1"/>
  <c r="A121" s="1"/>
  <c r="A124" s="1"/>
  <c r="A125" s="1"/>
  <c r="A126" s="1"/>
  <c r="A128" s="1"/>
  <c r="A129" s="1"/>
  <c r="A130" s="1"/>
  <c r="A132" s="1"/>
  <c r="A133" s="1"/>
  <c r="A134" s="1"/>
  <c r="D108" i="2"/>
  <c r="A109"/>
  <c r="D109" l="1"/>
  <c r="A110"/>
  <c r="D110" l="1"/>
  <c r="A112"/>
  <c r="D112" l="1"/>
  <c r="A113"/>
  <c r="D113" l="1"/>
  <c r="A114"/>
  <c r="D114" l="1"/>
  <c r="A115"/>
  <c r="D115" l="1"/>
  <c r="A116"/>
  <c r="D116" l="1"/>
  <c r="A117"/>
  <c r="D117" l="1"/>
  <c r="A118"/>
  <c r="D118" l="1"/>
  <c r="A119"/>
  <c r="D119" l="1"/>
  <c r="A121"/>
  <c r="D121" l="1"/>
  <c r="A122"/>
  <c r="D122" l="1"/>
  <c r="A123"/>
  <c r="D123" l="1"/>
  <c r="A124"/>
  <c r="D124" l="1"/>
  <c r="A125"/>
  <c r="D125" l="1"/>
  <c r="A126"/>
  <c r="D126" l="1"/>
  <c r="A127"/>
  <c r="D127" l="1"/>
  <c r="A128"/>
  <c r="D128" l="1"/>
  <c r="A129"/>
  <c r="D129" l="1"/>
  <c r="A130"/>
  <c r="D130" l="1"/>
  <c r="A131"/>
  <c r="D131" l="1"/>
  <c r="A132"/>
  <c r="D132" l="1"/>
  <c r="A133"/>
  <c r="D133" l="1"/>
  <c r="A134"/>
  <c r="D134" l="1"/>
  <c r="A135"/>
  <c r="D135" l="1"/>
  <c r="A136"/>
  <c r="D136" l="1"/>
  <c r="A137"/>
  <c r="D137" l="1"/>
  <c r="A138"/>
  <c r="D138" l="1"/>
  <c r="A139"/>
  <c r="D139" l="1"/>
  <c r="A140"/>
  <c r="D140" l="1"/>
  <c r="A143"/>
  <c r="D143" l="1"/>
  <c r="A144"/>
  <c r="D144" l="1"/>
  <c r="A145"/>
  <c r="D145" l="1"/>
  <c r="A146"/>
  <c r="D146" l="1"/>
  <c r="A148"/>
  <c r="D148" l="1"/>
  <c r="A149"/>
  <c r="D149" l="1"/>
  <c r="A150"/>
  <c r="D150" l="1"/>
  <c r="A151"/>
  <c r="D151" l="1"/>
  <c r="A152"/>
  <c r="D152" l="1"/>
  <c r="A153"/>
  <c r="D153" l="1"/>
  <c r="A154"/>
  <c r="D154" l="1"/>
  <c r="A155"/>
  <c r="D155" l="1"/>
  <c r="A156"/>
  <c r="D156" l="1"/>
  <c r="A159"/>
  <c r="D159" l="1"/>
  <c r="A160"/>
  <c r="D160" l="1"/>
  <c r="A161"/>
  <c r="D161" l="1"/>
  <c r="A162"/>
  <c r="D162" l="1"/>
  <c r="A163"/>
  <c r="D163" l="1"/>
  <c r="A165"/>
  <c r="D165" l="1"/>
  <c r="A166"/>
  <c r="D166" l="1"/>
  <c r="A167"/>
  <c r="D167" l="1"/>
  <c r="A168"/>
  <c r="D168" l="1"/>
  <c r="A169"/>
  <c r="D169" l="1"/>
  <c r="A170"/>
  <c r="D170" l="1"/>
  <c r="A171"/>
  <c r="D171" l="1"/>
  <c r="A172"/>
  <c r="D172" l="1"/>
  <c r="A173"/>
  <c r="D173" l="1"/>
  <c r="A174"/>
  <c r="D174" l="1"/>
  <c r="A175"/>
  <c r="D175" l="1"/>
  <c r="A176"/>
  <c r="D176" l="1"/>
  <c r="A179"/>
  <c r="D179" l="1"/>
  <c r="A180"/>
  <c r="D180" l="1"/>
  <c r="A182"/>
  <c r="D182" l="1"/>
  <c r="A183"/>
  <c r="D183" l="1"/>
  <c r="A184"/>
  <c r="D184" l="1"/>
  <c r="A185"/>
  <c r="D185" l="1"/>
  <c r="A186"/>
  <c r="D186" l="1"/>
  <c r="A187"/>
  <c r="D187" l="1"/>
  <c r="A188"/>
  <c r="D188" l="1"/>
  <c r="A192"/>
  <c r="D192" l="1"/>
  <c r="A193"/>
  <c r="D193" l="1"/>
  <c r="A194"/>
  <c r="D194" l="1"/>
  <c r="A195"/>
  <c r="D195" l="1"/>
  <c r="A196"/>
  <c r="D196" l="1"/>
  <c r="A197"/>
  <c r="D197" l="1"/>
  <c r="A198"/>
  <c r="D198" l="1"/>
  <c r="A199"/>
  <c r="D199" l="1"/>
  <c r="A200"/>
  <c r="D200" l="1"/>
  <c r="A201"/>
  <c r="D201" l="1"/>
  <c r="A202"/>
  <c r="D202" l="1"/>
  <c r="A203"/>
  <c r="D203" l="1"/>
  <c r="A204"/>
  <c r="D204" l="1"/>
  <c r="A205"/>
  <c r="D205" l="1"/>
  <c r="A206"/>
  <c r="D206" l="1"/>
  <c r="A207"/>
  <c r="D207" l="1"/>
  <c r="A208"/>
  <c r="D208" l="1"/>
  <c r="A209"/>
  <c r="D209" l="1"/>
  <c r="A210"/>
  <c r="D210" l="1"/>
  <c r="A211"/>
  <c r="D211" l="1"/>
  <c r="A212"/>
  <c r="D212" l="1"/>
  <c r="A213"/>
  <c r="D213" l="1"/>
  <c r="A214"/>
  <c r="D214" l="1"/>
  <c r="A215"/>
  <c r="D215" l="1"/>
  <c r="A216"/>
  <c r="D216" l="1"/>
  <c r="A217"/>
  <c r="D217" l="1"/>
  <c r="A218"/>
  <c r="D218" l="1"/>
  <c r="A219"/>
  <c r="D219" l="1"/>
  <c r="A220"/>
  <c r="D220" l="1"/>
  <c r="A221"/>
  <c r="D221" l="1"/>
  <c r="A222"/>
  <c r="D222" l="1"/>
  <c r="A223"/>
  <c r="D223" l="1"/>
  <c r="A224"/>
  <c r="D224" l="1"/>
  <c r="A225"/>
  <c r="D225" l="1"/>
  <c r="A226"/>
  <c r="D226" l="1"/>
  <c r="A227"/>
  <c r="D227" l="1"/>
  <c r="A228"/>
  <c r="D228" l="1"/>
  <c r="A229"/>
  <c r="D229" l="1"/>
  <c r="A230"/>
  <c r="D230" l="1"/>
  <c r="A231"/>
  <c r="D231" l="1"/>
  <c r="A232"/>
  <c r="D232" l="1"/>
  <c r="A233"/>
  <c r="D233" l="1"/>
  <c r="A234"/>
  <c r="D234" l="1"/>
  <c r="A235"/>
  <c r="D235" l="1"/>
  <c r="A236"/>
  <c r="D236" l="1"/>
  <c r="A238"/>
  <c r="D238" l="1"/>
  <c r="A239"/>
  <c r="D239" l="1"/>
  <c r="A240"/>
  <c r="D240" l="1"/>
  <c r="A241"/>
  <c r="D241" l="1"/>
  <c r="A242"/>
  <c r="D242" l="1"/>
  <c r="A243"/>
  <c r="D243" l="1"/>
  <c r="A244"/>
  <c r="D244" l="1"/>
  <c r="A246"/>
  <c r="D246" l="1"/>
  <c r="A247"/>
  <c r="D247" l="1"/>
  <c r="A248"/>
  <c r="D248" l="1"/>
  <c r="A249"/>
  <c r="D249" l="1"/>
  <c r="A250"/>
  <c r="D250" l="1"/>
  <c r="A251"/>
  <c r="D251" l="1"/>
  <c r="A252"/>
  <c r="D252" l="1"/>
  <c r="A253"/>
  <c r="D253" l="1"/>
  <c r="A254"/>
  <c r="D254" l="1"/>
  <c r="A255"/>
  <c r="D255" l="1"/>
  <c r="A256"/>
  <c r="D256" l="1"/>
  <c r="A257"/>
  <c r="D257" l="1"/>
  <c r="A258"/>
  <c r="D258" l="1"/>
  <c r="A259"/>
  <c r="D259" l="1"/>
  <c r="A260"/>
  <c r="D260" l="1"/>
  <c r="A261"/>
  <c r="D261" l="1"/>
  <c r="A262"/>
  <c r="D262" l="1"/>
  <c r="A263"/>
  <c r="D263" l="1"/>
  <c r="A264"/>
  <c r="D264" l="1"/>
  <c r="A265"/>
  <c r="D265" l="1"/>
  <c r="A266"/>
  <c r="D266" l="1"/>
  <c r="A267"/>
  <c r="D267" l="1"/>
  <c r="A268"/>
  <c r="D268" l="1"/>
  <c r="A269"/>
  <c r="D269" l="1"/>
  <c r="A270"/>
  <c r="D270" l="1"/>
  <c r="A271"/>
  <c r="D271" l="1"/>
  <c r="A272"/>
  <c r="D272" l="1"/>
  <c r="A273"/>
  <c r="D273" l="1"/>
  <c r="A274"/>
  <c r="D274" l="1"/>
  <c r="A275"/>
  <c r="D275" l="1"/>
  <c r="A276"/>
  <c r="D276" l="1"/>
  <c r="A277"/>
  <c r="D277" l="1"/>
  <c r="A278"/>
  <c r="D278" l="1"/>
  <c r="A279"/>
  <c r="D279" l="1"/>
  <c r="A280"/>
  <c r="D280" l="1"/>
  <c r="A281"/>
  <c r="D281" l="1"/>
  <c r="A282"/>
  <c r="D282" l="1"/>
  <c r="A283"/>
  <c r="D283" l="1"/>
  <c r="A284"/>
  <c r="D284" l="1"/>
  <c r="A285"/>
  <c r="D285" l="1"/>
  <c r="A286"/>
  <c r="D286" l="1"/>
  <c r="A287"/>
  <c r="D287" l="1"/>
  <c r="A288"/>
  <c r="D288" l="1"/>
  <c r="A289"/>
  <c r="D289" l="1"/>
  <c r="A290"/>
  <c r="D290" l="1"/>
  <c r="A291"/>
  <c r="D291" l="1"/>
  <c r="A292"/>
  <c r="D292" l="1"/>
  <c r="A293"/>
  <c r="D293" l="1"/>
  <c r="A294"/>
  <c r="D294" l="1"/>
  <c r="A295"/>
  <c r="D295" l="1"/>
  <c r="A296"/>
  <c r="D296" l="1"/>
  <c r="A297"/>
  <c r="D297" l="1"/>
  <c r="A298"/>
  <c r="D298" l="1"/>
  <c r="A300"/>
  <c r="D300" l="1"/>
  <c r="A301"/>
  <c r="D301" l="1"/>
  <c r="A302"/>
  <c r="D302" l="1"/>
  <c r="A303"/>
  <c r="D303" l="1"/>
  <c r="A304"/>
  <c r="D304" l="1"/>
  <c r="A305"/>
  <c r="D305" l="1"/>
  <c r="A306"/>
  <c r="D306" l="1"/>
  <c r="A307"/>
  <c r="D307" l="1"/>
  <c r="A308"/>
  <c r="D308" l="1"/>
  <c r="A309"/>
  <c r="D309" l="1"/>
  <c r="A310"/>
  <c r="D310" l="1"/>
  <c r="A311"/>
  <c r="D311" l="1"/>
  <c r="A312"/>
  <c r="D312" l="1"/>
  <c r="A313"/>
  <c r="D313" l="1"/>
  <c r="A314"/>
  <c r="D314" l="1"/>
  <c r="A315"/>
  <c r="D315" l="1"/>
  <c r="A316"/>
  <c r="D316" l="1"/>
  <c r="A317"/>
  <c r="D317" l="1"/>
  <c r="A318"/>
  <c r="D318" l="1"/>
  <c r="A319"/>
  <c r="D319" l="1"/>
  <c r="A320"/>
  <c r="D320" l="1"/>
  <c r="A321"/>
  <c r="D321" l="1"/>
  <c r="A322"/>
  <c r="D322" l="1"/>
  <c r="A323"/>
  <c r="D323" l="1"/>
  <c r="A324"/>
  <c r="D324" l="1"/>
  <c r="A325"/>
  <c r="D325" l="1"/>
  <c r="A326"/>
  <c r="D326" l="1"/>
  <c r="A327"/>
  <c r="D327" l="1"/>
  <c r="A328"/>
  <c r="D328" l="1"/>
  <c r="A329"/>
  <c r="D329" l="1"/>
  <c r="A330"/>
  <c r="D330" l="1"/>
  <c r="A331"/>
  <c r="D331" l="1"/>
  <c r="A332"/>
  <c r="D332" l="1"/>
  <c r="A333"/>
  <c r="D333" l="1"/>
  <c r="A334"/>
  <c r="D334" l="1"/>
  <c r="A335"/>
  <c r="D335" l="1"/>
  <c r="A336"/>
  <c r="D336" l="1"/>
  <c r="A337"/>
  <c r="D337" l="1"/>
  <c r="A338"/>
  <c r="D338" l="1"/>
  <c r="A339"/>
  <c r="D339" l="1"/>
  <c r="A340"/>
  <c r="D340" l="1"/>
  <c r="A341"/>
  <c r="D341" l="1"/>
  <c r="A342"/>
  <c r="D342" l="1"/>
  <c r="A343"/>
  <c r="D343" l="1"/>
  <c r="A344"/>
  <c r="D344" l="1"/>
  <c r="A345"/>
  <c r="D345" l="1"/>
  <c r="A348"/>
  <c r="D348" l="1"/>
  <c r="A349"/>
  <c r="D349" l="1"/>
  <c r="A350"/>
  <c r="D350" l="1"/>
  <c r="A351"/>
  <c r="D351" l="1"/>
  <c r="A352"/>
  <c r="D352" l="1"/>
  <c r="A353"/>
  <c r="D353" l="1"/>
  <c r="A354"/>
  <c r="D354" l="1"/>
  <c r="A355"/>
  <c r="D355" l="1"/>
  <c r="A356"/>
  <c r="D356" l="1"/>
  <c r="A357"/>
  <c r="D357" l="1"/>
  <c r="A359"/>
  <c r="D359" l="1"/>
  <c r="A360"/>
  <c r="D360" l="1"/>
  <c r="A361"/>
  <c r="D361" l="1"/>
  <c r="A362"/>
  <c r="D362" l="1"/>
  <c r="A363"/>
  <c r="D363" l="1"/>
  <c r="A364"/>
  <c r="D364" l="1"/>
  <c r="A365"/>
  <c r="D365" l="1"/>
  <c r="A366"/>
  <c r="D366" l="1"/>
  <c r="A367"/>
  <c r="D367" l="1"/>
  <c r="A368"/>
  <c r="D368" l="1"/>
  <c r="A369"/>
  <c r="D369" l="1"/>
  <c r="A370"/>
  <c r="D370" l="1"/>
  <c r="A371"/>
  <c r="D371" l="1"/>
  <c r="A372"/>
  <c r="D372" l="1"/>
  <c r="A373"/>
  <c r="D373" l="1"/>
  <c r="A374"/>
  <c r="D374" l="1"/>
  <c r="A375"/>
  <c r="D375" l="1"/>
  <c r="A377"/>
  <c r="D377" l="1"/>
  <c r="A378"/>
  <c r="D378" l="1"/>
  <c r="A379"/>
  <c r="D379" l="1"/>
  <c r="A380"/>
  <c r="D380" l="1"/>
  <c r="A381"/>
  <c r="D381" l="1"/>
  <c r="A382"/>
  <c r="D382" l="1"/>
  <c r="A383"/>
  <c r="D383" l="1"/>
  <c r="A385"/>
  <c r="D385" l="1"/>
  <c r="A386"/>
  <c r="D386" l="1"/>
  <c r="A387"/>
  <c r="D387" l="1"/>
  <c r="A388"/>
  <c r="D388" l="1"/>
  <c r="A389"/>
  <c r="D389" l="1"/>
  <c r="A392"/>
  <c r="D392" l="1"/>
  <c r="A393"/>
  <c r="D393" l="1"/>
  <c r="A394"/>
  <c r="D394" l="1"/>
  <c r="A395"/>
  <c r="D395" l="1"/>
  <c r="A396"/>
  <c r="D396" l="1"/>
  <c r="A397"/>
  <c r="D397" l="1"/>
  <c r="A398"/>
  <c r="D398" l="1"/>
  <c r="A399"/>
  <c r="D399" l="1"/>
  <c r="A400"/>
  <c r="D400" l="1"/>
  <c r="A402"/>
  <c r="D402" l="1"/>
  <c r="A403"/>
  <c r="D403" l="1"/>
  <c r="A405"/>
  <c r="D405" l="1"/>
  <c r="A406"/>
  <c r="D406" l="1"/>
  <c r="A407"/>
  <c r="D407" l="1"/>
  <c r="A409"/>
  <c r="D409" l="1"/>
  <c r="A410"/>
  <c r="D410" l="1"/>
  <c r="A411"/>
  <c r="D411" l="1"/>
  <c r="A412"/>
  <c r="D412" l="1"/>
  <c r="A413"/>
  <c r="D413" l="1"/>
  <c r="A414"/>
  <c r="D414" l="1"/>
  <c r="A415"/>
  <c r="D415" l="1"/>
  <c r="A416"/>
  <c r="D416" l="1"/>
  <c r="A417"/>
  <c r="D417" l="1"/>
  <c r="A418"/>
  <c r="D418" l="1"/>
  <c r="A419"/>
  <c r="D419" l="1"/>
  <c r="A421"/>
  <c r="D421" l="1"/>
  <c r="A422"/>
  <c r="D422" l="1"/>
  <c r="A423"/>
  <c r="D423" l="1"/>
  <c r="A424"/>
  <c r="D424" l="1"/>
  <c r="A425"/>
  <c r="D425" l="1"/>
  <c r="A426"/>
  <c r="D426" l="1"/>
  <c r="A428"/>
  <c r="D428" l="1"/>
  <c r="A429"/>
  <c r="D429" l="1"/>
  <c r="A432"/>
  <c r="D432" l="1"/>
  <c r="A433"/>
  <c r="D433" l="1"/>
  <c r="A434"/>
  <c r="D434" l="1"/>
  <c r="A435"/>
  <c r="D435" l="1"/>
  <c r="A436"/>
  <c r="D436" l="1"/>
  <c r="A437"/>
  <c r="D437" l="1"/>
  <c r="A438"/>
  <c r="D438" l="1"/>
  <c r="A439"/>
  <c r="D439" l="1"/>
  <c r="A440"/>
  <c r="D440" l="1"/>
  <c r="A441"/>
  <c r="D441" l="1"/>
  <c r="A442"/>
  <c r="D442" l="1"/>
  <c r="A444"/>
  <c r="D444" l="1"/>
  <c r="A445"/>
  <c r="D445" l="1"/>
  <c r="A446"/>
  <c r="D446" l="1"/>
  <c r="A449"/>
  <c r="D449" l="1"/>
  <c r="A450"/>
  <c r="D450" l="1"/>
  <c r="A451"/>
  <c r="D451" l="1"/>
  <c r="A452"/>
  <c r="D452" l="1"/>
  <c r="A453"/>
  <c r="D453" l="1"/>
  <c r="A455"/>
  <c r="D455" l="1"/>
  <c r="A456"/>
  <c r="D456" l="1"/>
  <c r="A458"/>
  <c r="D458" l="1"/>
  <c r="A459"/>
  <c r="D459" l="1"/>
  <c r="A461"/>
  <c r="D461" l="1"/>
  <c r="A462"/>
  <c r="D462" l="1"/>
  <c r="A463"/>
  <c r="D463" l="1"/>
  <c r="A464"/>
  <c r="D464" l="1"/>
  <c r="A465"/>
  <c r="D465" l="1"/>
  <c r="A466"/>
  <c r="D466" l="1"/>
  <c r="A467"/>
  <c r="D467" l="1"/>
  <c r="A468"/>
  <c r="D468" l="1"/>
  <c r="A469"/>
  <c r="D469" l="1"/>
  <c r="A470"/>
  <c r="D470" l="1"/>
  <c r="A471"/>
  <c r="D471" l="1"/>
  <c r="A472"/>
  <c r="D472" l="1"/>
  <c r="A473"/>
  <c r="D473" l="1"/>
  <c r="A474"/>
  <c r="D474" l="1"/>
  <c r="A475"/>
  <c r="D475" l="1"/>
  <c r="A476"/>
  <c r="D476" l="1"/>
  <c r="A477"/>
  <c r="D477" l="1"/>
  <c r="A478"/>
  <c r="D478" l="1"/>
  <c r="A479"/>
  <c r="D479" l="1"/>
  <c r="A480"/>
  <c r="D480" l="1"/>
  <c r="A481"/>
  <c r="D481" l="1"/>
  <c r="A482"/>
  <c r="D482" l="1"/>
  <c r="A483"/>
  <c r="D483" l="1"/>
  <c r="A484"/>
  <c r="D484" l="1"/>
  <c r="A485"/>
  <c r="D485" l="1"/>
  <c r="A486"/>
  <c r="D486" l="1"/>
  <c r="A487"/>
  <c r="D487" l="1"/>
  <c r="A491"/>
  <c r="D491" l="1"/>
  <c r="A492"/>
  <c r="D492" l="1"/>
  <c r="A493"/>
  <c r="D493" l="1"/>
  <c r="A494"/>
  <c r="D494" l="1"/>
  <c r="A495"/>
  <c r="D495" l="1"/>
  <c r="A496"/>
  <c r="D496" l="1"/>
  <c r="A497"/>
  <c r="D497" l="1"/>
  <c r="A498"/>
  <c r="D498" l="1"/>
  <c r="A499"/>
  <c r="D499" l="1"/>
  <c r="A500"/>
  <c r="D500" l="1"/>
  <c r="A501"/>
  <c r="D501" l="1"/>
  <c r="A502"/>
  <c r="D502" l="1"/>
  <c r="A503"/>
  <c r="D503" l="1"/>
  <c r="A504"/>
  <c r="D504" l="1"/>
  <c r="A505"/>
  <c r="D505" l="1"/>
  <c r="A506"/>
  <c r="D506" l="1"/>
  <c r="A508"/>
  <c r="D508" l="1"/>
  <c r="A509"/>
  <c r="D509" l="1"/>
  <c r="A510"/>
  <c r="D510" l="1"/>
  <c r="A511"/>
  <c r="D511" l="1"/>
  <c r="A512"/>
  <c r="D512" l="1"/>
  <c r="A513"/>
  <c r="D513" l="1"/>
  <c r="A514"/>
  <c r="D514" l="1"/>
  <c r="A515"/>
  <c r="D515" l="1"/>
  <c r="A516"/>
  <c r="D516" l="1"/>
  <c r="A517"/>
  <c r="D517" l="1"/>
  <c r="A518"/>
  <c r="D518" l="1"/>
  <c r="A519"/>
  <c r="D519" l="1"/>
  <c r="A520"/>
  <c r="D520" l="1"/>
  <c r="A521"/>
  <c r="D521" l="1"/>
  <c r="A522"/>
  <c r="D522" l="1"/>
  <c r="A525"/>
  <c r="D525" l="1"/>
  <c r="A526"/>
  <c r="D526" l="1"/>
  <c r="A529"/>
  <c r="D529" l="1"/>
  <c r="A530"/>
  <c r="D530" l="1"/>
  <c r="A532"/>
  <c r="D532" l="1"/>
  <c r="A533"/>
  <c r="D533" l="1"/>
  <c r="A534"/>
  <c r="D534" l="1"/>
  <c r="A535"/>
  <c r="D535" l="1"/>
  <c r="A536"/>
  <c r="D536" l="1"/>
  <c r="A537"/>
  <c r="D537" l="1"/>
  <c r="A538"/>
  <c r="D538" l="1"/>
  <c r="A539"/>
  <c r="D539" l="1"/>
  <c r="A540"/>
  <c r="D540" l="1"/>
  <c r="A541"/>
  <c r="D541" l="1"/>
  <c r="A542"/>
  <c r="D542" l="1"/>
  <c r="A543"/>
  <c r="D543" l="1"/>
  <c r="A544"/>
  <c r="D544" l="1"/>
  <c r="A545"/>
  <c r="D545" l="1"/>
  <c r="A547"/>
  <c r="D547" l="1"/>
  <c r="A548"/>
  <c r="D548" l="1"/>
  <c r="A549"/>
  <c r="D549" l="1"/>
  <c r="A550"/>
  <c r="D550" l="1"/>
  <c r="A551"/>
  <c r="D551" l="1"/>
  <c r="A552"/>
  <c r="D552" l="1"/>
  <c r="A553"/>
  <c r="D553" l="1"/>
  <c r="A554"/>
  <c r="D554" l="1"/>
  <c r="A555"/>
  <c r="D555" l="1"/>
  <c r="A556"/>
  <c r="D556" l="1"/>
  <c r="A560"/>
  <c r="D560" l="1"/>
  <c r="A561"/>
  <c r="D561" l="1"/>
  <c r="A562"/>
  <c r="D562" l="1"/>
  <c r="A563"/>
  <c r="D563" l="1"/>
  <c r="A564"/>
  <c r="D564" l="1"/>
  <c r="A565"/>
  <c r="D565" l="1"/>
  <c r="A566"/>
  <c r="D566" l="1"/>
  <c r="A567"/>
  <c r="D567" l="1"/>
  <c r="A568"/>
  <c r="D568" l="1"/>
  <c r="A569"/>
  <c r="D569" l="1"/>
  <c r="A570"/>
  <c r="D570" l="1"/>
  <c r="A571"/>
  <c r="D571" l="1"/>
  <c r="A572"/>
  <c r="D572" l="1"/>
  <c r="A573"/>
  <c r="D573" l="1"/>
  <c r="A575"/>
  <c r="D575" l="1"/>
  <c r="A576"/>
  <c r="D576" l="1"/>
  <c r="A577"/>
  <c r="D577" l="1"/>
  <c r="A578"/>
  <c r="D578" l="1"/>
  <c r="A579"/>
  <c r="D579" l="1"/>
  <c r="A580"/>
  <c r="D580" l="1"/>
  <c r="A581"/>
  <c r="D581" l="1"/>
  <c r="A582"/>
  <c r="D582" l="1"/>
  <c r="A583"/>
  <c r="D583" l="1"/>
  <c r="A584"/>
  <c r="D584" l="1"/>
  <c r="A586"/>
  <c r="D586" l="1"/>
  <c r="A587"/>
  <c r="D587" l="1"/>
  <c r="A588"/>
  <c r="D588" l="1"/>
  <c r="A589"/>
  <c r="D589" l="1"/>
  <c r="A590"/>
  <c r="D590" l="1"/>
  <c r="A592"/>
  <c r="D592" l="1"/>
  <c r="A593"/>
  <c r="D593" l="1"/>
  <c r="A594"/>
  <c r="D594" l="1"/>
  <c r="A595"/>
  <c r="D595" l="1"/>
  <c r="A596"/>
  <c r="D596" l="1"/>
  <c r="A597"/>
  <c r="D597" l="1"/>
  <c r="A600"/>
  <c r="D600" l="1"/>
  <c r="A601"/>
  <c r="D601" l="1"/>
  <c r="A602"/>
  <c r="D602" l="1"/>
  <c r="A603"/>
  <c r="D603" l="1"/>
  <c r="A604"/>
  <c r="D604" l="1"/>
  <c r="A605"/>
  <c r="D605" l="1"/>
  <c r="A606"/>
  <c r="D606" l="1"/>
  <c r="A607"/>
  <c r="D607" l="1"/>
  <c r="A608"/>
  <c r="D608" l="1"/>
  <c r="A609"/>
  <c r="D609" l="1"/>
  <c r="A610"/>
  <c r="D610" l="1"/>
  <c r="A611"/>
  <c r="D611" l="1"/>
  <c r="A613"/>
  <c r="D613" l="1"/>
  <c r="A614"/>
  <c r="D614" l="1"/>
  <c r="A615"/>
  <c r="D615" l="1"/>
  <c r="A617"/>
  <c r="D617" l="1"/>
  <c r="A618"/>
  <c r="D618" l="1"/>
  <c r="A619"/>
  <c r="D619" l="1"/>
  <c r="A620"/>
  <c r="D620" l="1"/>
  <c r="A621"/>
  <c r="D621" l="1"/>
  <c r="A622"/>
  <c r="D622" l="1"/>
  <c r="A623"/>
  <c r="D623" l="1"/>
  <c r="A624"/>
  <c r="D624" l="1"/>
  <c r="A625"/>
  <c r="D625" l="1"/>
  <c r="A626"/>
  <c r="D626" l="1"/>
  <c r="A627"/>
  <c r="D627" l="1"/>
  <c r="A629"/>
  <c r="D629" l="1"/>
  <c r="A630"/>
  <c r="D630" l="1"/>
  <c r="A632"/>
  <c r="D632" l="1"/>
  <c r="A633"/>
  <c r="D633" l="1"/>
  <c r="A634"/>
  <c r="D634" l="1"/>
  <c r="A635"/>
  <c r="D635" l="1"/>
  <c r="A636"/>
  <c r="D636" l="1"/>
  <c r="A637"/>
  <c r="D637" l="1"/>
  <c r="A638"/>
  <c r="D638" l="1"/>
  <c r="A639"/>
  <c r="D639" l="1"/>
  <c r="A640"/>
  <c r="D640" l="1"/>
  <c r="A641"/>
  <c r="D641" l="1"/>
  <c r="A642"/>
  <c r="D642" l="1"/>
  <c r="A643"/>
  <c r="D643" l="1"/>
  <c r="A644"/>
  <c r="D644" l="1"/>
  <c r="A645"/>
  <c r="D645" l="1"/>
  <c r="A646"/>
  <c r="D646" l="1"/>
  <c r="A647"/>
  <c r="D647" l="1"/>
  <c r="A648"/>
  <c r="D648" l="1"/>
  <c r="A649"/>
  <c r="D649" l="1"/>
  <c r="A650"/>
  <c r="D650" l="1"/>
  <c r="A651"/>
  <c r="D651" l="1"/>
  <c r="A652"/>
  <c r="D652" l="1"/>
  <c r="A653"/>
  <c r="D653" l="1"/>
  <c r="A654"/>
  <c r="D654" l="1"/>
  <c r="A655"/>
  <c r="D655" l="1"/>
  <c r="A656"/>
  <c r="D656" l="1"/>
  <c r="A657"/>
  <c r="D657" l="1"/>
  <c r="A658"/>
  <c r="D658" l="1"/>
  <c r="A659"/>
  <c r="D659" l="1"/>
  <c r="A660"/>
  <c r="D660" l="1"/>
  <c r="A661"/>
  <c r="D661" l="1"/>
  <c r="A662"/>
  <c r="D662" l="1"/>
  <c r="A663"/>
  <c r="D663" l="1"/>
  <c r="A664"/>
  <c r="D664" l="1"/>
  <c r="A665"/>
  <c r="D665" l="1"/>
  <c r="A666"/>
  <c r="D666" l="1"/>
  <c r="A667"/>
  <c r="D667" l="1"/>
  <c r="A668"/>
  <c r="D668" l="1"/>
  <c r="A669"/>
  <c r="D669" l="1"/>
  <c r="A670"/>
  <c r="D670" l="1"/>
  <c r="A671"/>
  <c r="D671" l="1"/>
  <c r="A672"/>
  <c r="D672" l="1"/>
  <c r="A673"/>
  <c r="D673" l="1"/>
  <c r="A674"/>
  <c r="D674" l="1"/>
  <c r="A675"/>
  <c r="D675" l="1"/>
  <c r="A676"/>
  <c r="D676" l="1"/>
  <c r="A677"/>
  <c r="D677" l="1"/>
  <c r="A678"/>
  <c r="D678" l="1"/>
  <c r="A679"/>
  <c r="D679" l="1"/>
  <c r="A680"/>
  <c r="D680" l="1"/>
  <c r="A681"/>
  <c r="D681" l="1"/>
  <c r="A682"/>
  <c r="D682" l="1"/>
  <c r="A683"/>
  <c r="D683" l="1"/>
  <c r="A684"/>
  <c r="D684" l="1"/>
  <c r="A685"/>
  <c r="D685" l="1"/>
  <c r="A686"/>
  <c r="D686" l="1"/>
  <c r="A687"/>
  <c r="D687" l="1"/>
  <c r="A688"/>
  <c r="D688" s="1"/>
</calcChain>
</file>

<file path=xl/sharedStrings.xml><?xml version="1.0" encoding="utf-8"?>
<sst xmlns="http://schemas.openxmlformats.org/spreadsheetml/2006/main" count="3122" uniqueCount="1091">
  <si>
    <t>I</t>
  </si>
  <si>
    <t>S.N.</t>
  </si>
  <si>
    <t>TITLE</t>
  </si>
  <si>
    <t>DWG NO.</t>
  </si>
  <si>
    <t>Progress</t>
  </si>
  <si>
    <t>DRAWING LIST (1/8)</t>
  </si>
  <si>
    <t>DRAWING LIST (2/8)</t>
  </si>
  <si>
    <t>DRAWING LIST (3/8)</t>
  </si>
  <si>
    <t>DRAWING LIST (4/8)</t>
  </si>
  <si>
    <t>DRAWING LIST (5/8)</t>
  </si>
  <si>
    <t>DRAWING LIST (6/8)</t>
  </si>
  <si>
    <t>DRAWING LIST (7/8)</t>
  </si>
  <si>
    <t>DRAWING LIST (8/8)</t>
  </si>
  <si>
    <t>LOCATION MAP</t>
  </si>
  <si>
    <t>LEGEND</t>
  </si>
  <si>
    <t>ABBREVIATION AND SYMBOL</t>
  </si>
  <si>
    <t>GENERAL NOTES</t>
  </si>
  <si>
    <t>ALIGNMENT LAYOUT (1/5)</t>
  </si>
  <si>
    <t>ALIGNMENT LAYOUT (2/5)</t>
  </si>
  <si>
    <t>ALIGNMENT LAYOUT (3/5)</t>
  </si>
  <si>
    <t>ALIGNMENT LAYOUT (4/5)</t>
  </si>
  <si>
    <t>ALIGNMENT LAYOUT (5/5)</t>
  </si>
  <si>
    <t>TRAVERSE NETWORK OF SURVEY CONTROLS (1/5)</t>
  </si>
  <si>
    <t>TRAVERSE NETWORK OF SURVEY CONTROLS (2/5)</t>
  </si>
  <si>
    <t>TRAVERSE NETWORK OF SURVEY CONTROLS (3/5)</t>
  </si>
  <si>
    <t>TRAVERSE NETWORK OF SURVEY CONTROLS (4/5)</t>
  </si>
  <si>
    <t>TRAVERSE NETWORK OF SURVEY CONTROLS (5/5)</t>
  </si>
  <si>
    <t>TYPICAL CROSS SECTION ON NORMAL EMBANKMENT</t>
  </si>
  <si>
    <t>TYPICAL CROSS SECTION ON SOIL EXCAVATION</t>
  </si>
  <si>
    <t>TYPICAL CROSS SECTION ON ROCK EXCAVATION</t>
  </si>
  <si>
    <t>TYPICAL CROSS SECTION A HAFT EXCAVATION AND EMBANKMENT; SUPERELEVATION</t>
  </si>
  <si>
    <t>TYPICAL CROSS SECTION DEEP EXCAVATION WITH 6 LANES AND CLIMBING LANE</t>
  </si>
  <si>
    <t>TYPCAL CROSS SECTION AT BRIDGE APPROACH</t>
  </si>
  <si>
    <t>TYPCAL CROSS SECTION AT FLYOVER</t>
  </si>
  <si>
    <t>TYPICAL CROSS SECTION DEEP EXCAVATION AND HIGH EMBANKMENT</t>
  </si>
  <si>
    <t>PLAN AND PROFILE (STA.110+100 - STA.110+780)</t>
  </si>
  <si>
    <t>PLAN AND PROFILE (STA.110+780 - STA.111+460)</t>
  </si>
  <si>
    <t>PLAN AND PROFILE (STA.111+460 - STA.112+140)</t>
  </si>
  <si>
    <t>PLAN AND PROFILE (STA.112+140 - STA.112+820)</t>
  </si>
  <si>
    <t>PLAN AND PROFILE (STA.112+820 - STA.113+500)</t>
  </si>
  <si>
    <t>PLAN AND PROFILE (STA.113+500 - STA.114+180)</t>
  </si>
  <si>
    <t>PLAN AND PROFILE (STA.114+180 - STA.114+860)</t>
  </si>
  <si>
    <t>PLAN AND PROFILE (STA.114+860 - STA.115+540)</t>
  </si>
  <si>
    <t>PLAN AND PROFILE (STA.115+540 - STA.116+220)</t>
  </si>
  <si>
    <t>PLAN AND PROFILE (STA.116+220 - STA.116+900)</t>
  </si>
  <si>
    <t>PLAN AND PROFILE (STA.116+900 - STA.117+580)</t>
  </si>
  <si>
    <t>PLAN AND PROFILE (STA.117+580 - STA.118+260)</t>
  </si>
  <si>
    <t>PLAN AND PROFILE (STA.118+260 - STA.118+940)</t>
  </si>
  <si>
    <t>PLAN AND PROFILE (STA.118+940 - STA.119+620)</t>
  </si>
  <si>
    <t>PLAN AND PROFILE (STA.119+620 - STA.120+300)</t>
  </si>
  <si>
    <t>PLAN AND PROFILE (STA.120+300 - STA.120+980)</t>
  </si>
  <si>
    <t>PLAN AND PROFILE (STA.120+980 - STA.121+660)</t>
  </si>
  <si>
    <t>PLAN AND PROFILE (STA.121+660 - STA.122+340)</t>
  </si>
  <si>
    <t>PLAN AND PROFILE (STA.122+340 - STA.123+020)</t>
  </si>
  <si>
    <t>PLAN AND PROFILE (STA.123+020 - STA.123+700)</t>
  </si>
  <si>
    <t>PLAN AND PROFILE (STA.123+700 - STA.124+380)</t>
  </si>
  <si>
    <t>PLAN AND PROFILE (STA.124+380 - STA.124+700)</t>
  </si>
  <si>
    <t>LAYOUT AND KEYPLAN - BINH SON IC</t>
  </si>
  <si>
    <t>ALIGNMENT LAYOUT - BINH SON IC (1/4)</t>
  </si>
  <si>
    <t>ALIGNMENT LAYOUT - BINH SON IC (2/4)</t>
  </si>
  <si>
    <t>ALIGNMENT LAYOUT - BINH SON IC (3/4)</t>
  </si>
  <si>
    <t>ALIGNMENT LAYOUT - BINH SON IC (4/4)</t>
  </si>
  <si>
    <t>KEY PLAN OF SECTION ARRANGEMENT - BINH SON IC</t>
  </si>
  <si>
    <t>TYPICAL CROSS SECTIONS OF RAMPS -BINH SON IC (1/5)</t>
  </si>
  <si>
    <t>TYPICAL CROSS SECTIONS OF RAMPS -BINH SON IC (2/5)</t>
  </si>
  <si>
    <t>TYPICAL CROSS SECTIONS OF RAMPS -BINH SON IC (3/5)</t>
  </si>
  <si>
    <t>TYPICAL CROSS SECTIONS OF RAMPS -BINH SON IC (4/5)</t>
  </si>
  <si>
    <t>TYPICAL CROSS SECTIONS OF RAMPS -BINH SON IC (5/5)</t>
  </si>
  <si>
    <t>TYPICAL CROSS SECTION AT TOLL PLAZA - BINH SON IC</t>
  </si>
  <si>
    <t>DETAILS OF PAVEMENT STRUCTURE - BINH SON IC</t>
  </si>
  <si>
    <t>PLAN OF BINH SON IC (1/6)</t>
  </si>
  <si>
    <t>PLAN OF BINH SON IC (2/6)</t>
  </si>
  <si>
    <t>PLAN OF BINH SON IC (3/6)</t>
  </si>
  <si>
    <t>PLAN OF BINH SON IC (4/6)</t>
  </si>
  <si>
    <t>PLAN OF BINH SON IC (5/6)</t>
  </si>
  <si>
    <t>PLAN OF BINH SON IC (6/6)</t>
  </si>
  <si>
    <t>PROFILE OF EXPRESSWAY AT BINH SON IC (1/4)</t>
  </si>
  <si>
    <t>PROFILE OF EXPRESSWAY AT BINH SON IC (2/4)</t>
  </si>
  <si>
    <t>PROFILE OF EXPRESSWAY AT BINH SON IC (3/4)</t>
  </si>
  <si>
    <t>PROFILE OF EXPRESSWAY AT BINH SON IC (4/4)</t>
  </si>
  <si>
    <t>PROFILE OF PR622 (1/4)</t>
  </si>
  <si>
    <t>PROFILE OF PR622 (2/4)</t>
  </si>
  <si>
    <t>PROFILE OF PR622 (3/4)</t>
  </si>
  <si>
    <t>PROFILE OF PR622 (4/4)</t>
  </si>
  <si>
    <t>PROFILE OF RAMP A - BINH SON IC</t>
  </si>
  <si>
    <t>PROFILE OF RAMP A1 - BINH SON IC (1/4)</t>
  </si>
  <si>
    <t>PROFILE OF RAMP A1 - BINH SON IC (2/4)</t>
  </si>
  <si>
    <t>PROFILE OF RAMP A1 - BINH SON IC (3/4)</t>
  </si>
  <si>
    <t>PROFILE OF RAMP A1 - BINH SON IC (4/4)</t>
  </si>
  <si>
    <t>PROFILE OF RAMP A1T &amp; A1P - BINH SON IC</t>
  </si>
  <si>
    <t>PROFILE OF RAMP B - BINH SON IC</t>
  </si>
  <si>
    <t>PROFILE OF RAMP C - BINH SON IC</t>
  </si>
  <si>
    <t>PROFILE OF RAMP D - BINH SON IC</t>
  </si>
  <si>
    <t>LAYOUT AND KEYPLAN - QUANG NGAI NORTH IC</t>
  </si>
  <si>
    <t>ALIGNMNET LAYOUT - QUANG NGAI NORTH IC (1/4)</t>
  </si>
  <si>
    <t>ALIGNMNET LAYOUT - QUANG NGAI NORTH IC (2/4)</t>
  </si>
  <si>
    <t>ALIGNMNET LAYOUT - QUANG NGAI NORTH IC (3/4)</t>
  </si>
  <si>
    <t>ALIGNMNET LAYOUT - QUANG NGAI NORTH IC (4/4)</t>
  </si>
  <si>
    <t>KEY PLAN OF SECTION ARRANGEMENT - QUANG NGAI NORTH IC</t>
  </si>
  <si>
    <t>TYPICAL CROSS SECTIONS OF RAMPS - QUANG NGAI NORTH IC (1/4)</t>
  </si>
  <si>
    <t>TYPICAL CROSS SECTIONS OF RAMPS - QUANG NGAI NORTH IC (2/4)</t>
  </si>
  <si>
    <t>TYPICAL CROSS SECTIONS OF RAMPS - QUANG NGAI NORTH IC (3/4)</t>
  </si>
  <si>
    <t>TYPICAL CROSS SECTIONS OF RAMPS - QUANG NGAI NORTH IC (4/4)</t>
  </si>
  <si>
    <t>TYPICAL CROSS SECTION AT TOLL PLAZA - QUANG NGAI NORTH IC</t>
  </si>
  <si>
    <t>DETAILS OF PAVEMENT STRUCTURE - QUANG NGAI IC</t>
  </si>
  <si>
    <t>DETAILS OF CONCRETE PAVEMENT AT TOLL PLAZA - QUANG NGAI IC</t>
  </si>
  <si>
    <t>PLAN OF QUANG NGAI NORTH IC (1/6)</t>
  </si>
  <si>
    <t>PLAN OF QUANG NGAI NORTH IC (2/6)</t>
  </si>
  <si>
    <t>PLAN OF QUANG NGAI NORTH IC (3/6)</t>
  </si>
  <si>
    <t>PLAN OF QUANG NGAI NORTH IC (4/6)</t>
  </si>
  <si>
    <t>PLAN OF QUANG NGAI NORTH IC (5/6)</t>
  </si>
  <si>
    <t>PLAN OF QUANG NGAI NORTH IC (6/6)</t>
  </si>
  <si>
    <t>PROFILE OF EXPRESSWAY - QUANG NGAI NORTH IC (1/4)</t>
  </si>
  <si>
    <t>PROFILE OF EXPRESSWAY - QUANG NGAI NORTH IC (2/4)</t>
  </si>
  <si>
    <t>PROFILE OF EXPRESSWAY - QUANG NGAI NORTH IC (3/4)</t>
  </si>
  <si>
    <t>PROFILE OF EXPRESSWAY - QUANG NGAI NORTH IC (4/4)</t>
  </si>
  <si>
    <t>PROFILE OF PR 623B - QUANG NGAI NORTH IC (1/2)</t>
  </si>
  <si>
    <t>PROFILE OF PR 623B - QUANG NGAI NORTH IC (2/2)</t>
  </si>
  <si>
    <t>PROFILE OF RAMP A - QUANG NGAI NORTH IC</t>
  </si>
  <si>
    <t>PROFILE OF RAMP B - QUANG NGAI NORTH IC</t>
  </si>
  <si>
    <t>PROFILE OF RAMP C1 - QUANG NGAI NORTH IC (1/3)</t>
  </si>
  <si>
    <t>PROFILE OF RAMP C1T &amp; C1P - QUANG NGAI NORTH IC</t>
  </si>
  <si>
    <t>PROFILE OF RAMP C - QUANG NGAI NORTH IC</t>
  </si>
  <si>
    <t>PROFILE OF RAMP D - QUANG NGAI NORTH IC</t>
  </si>
  <si>
    <t>TYPICAL CROSS SECTIONS OF PARKING AREA (1/4)</t>
  </si>
  <si>
    <t>TYPICAL CROSS SECTIONS OF PARKING AREA (2/4)</t>
  </si>
  <si>
    <t>TYPICAL CROSS SECTIONS OF PARKING AREA (3/4)</t>
  </si>
  <si>
    <t>TYPICAL CROSS SECTIONS OF PARKING AREA (4/4)</t>
  </si>
  <si>
    <t xml:space="preserve">GENERAL LAYOUT OF PARKING AREA </t>
  </si>
  <si>
    <t>PLAN AND PROFILE OF WEST RAMP OF PARKING AREA (1/3)</t>
  </si>
  <si>
    <t>PLAN AND PROFILE OF WEST RAMP OF PARKING AREA (2/3)</t>
  </si>
  <si>
    <t>PLAN AND PROFILE OF WEST RAMP OF PARKING AREA (3/3)</t>
  </si>
  <si>
    <t>PLAN AND PROFILE OF EAST RAMP OF PARKING AREA (1/3)</t>
  </si>
  <si>
    <t>PLAN AND PROFILE OF EAST RAMP OF PARKING AREA (2/3)</t>
  </si>
  <si>
    <t>PLAN AND PROFILE OF EAST RAMP OF PARKING AREA (3/3)</t>
  </si>
  <si>
    <t>SCHEDULE OF CROSSING ROADS</t>
  </si>
  <si>
    <t>TYPICAL CROSS SECTION AND PAVEMENT DETAILS OF CROSSING ROADS (1/4)</t>
  </si>
  <si>
    <t>TYPICAL CROSS SECTION AND PAVEMENT DETAILS OF CROSSING ROADS (2/4)</t>
  </si>
  <si>
    <t>Type AH, A, B, C based on standard 316</t>
  </si>
  <si>
    <t>TYPICAL CROSS SECTION AND PAVEMENT DETAILS OF CROSSING ROADS (3/4)</t>
  </si>
  <si>
    <t>Type AH, A, B, C based on standard 317</t>
  </si>
  <si>
    <t>TYPICAL CROSS SECTION AND PAVEMENT DETAILS OF CROSSING ROADS (4/4)</t>
  </si>
  <si>
    <t>Type AH, A, B, C based on standard 318</t>
  </si>
  <si>
    <t>PLAN AND PROFILE OF CROSSING ROAD AT KM111+720, FLYOVER</t>
  </si>
  <si>
    <t>PLAN AND PROFILE OF CROSSING ROAD AT KM114+407, UNDERPASS</t>
  </si>
  <si>
    <t>PLAN AND PROFILE OF CROSSING ROAD AT KM115+983 (UNDER RIVER BRIDGE)</t>
  </si>
  <si>
    <t>PLAN AND PROFILE OF CROSSING ROAD AT KM116+570, FLYOVER</t>
  </si>
  <si>
    <t>PLAN AND PROFILE OF CROSSING ROAD AT KM117+000, UNDERPASS</t>
  </si>
  <si>
    <t>PLAN AND PROFILE OF CROSSING ROAD AT KM117+900, UNDERPASS</t>
  </si>
  <si>
    <t>PLAN AND PROFILE OF CROSSNG ROAD AT KM118+050 (UNDER CANAL BRIDGE)</t>
  </si>
  <si>
    <t>PLAN AND PROFILE OF CROSSING ROAD AT KM119+170, FLYOVER</t>
  </si>
  <si>
    <t>PLAN AND PROFILE OF CROSSING ROAD AT KM120+020, UNDERPASS</t>
  </si>
  <si>
    <t>PLAN AND PROFILE OF CROSSING ROAD AT KM120+530, UNDERPASS</t>
  </si>
  <si>
    <t>PLAN AND PROFILE OF CROSSING ROAD AT KM121+485, UNDERPASS</t>
  </si>
  <si>
    <t>PLAN AND PROFILE OF CROSSING ROAD AT KM122+260, UNDERPASS</t>
  </si>
  <si>
    <t>PLAN AND PROFILE OF FRONTAGE ROAD AT KM110+100 (LEFT)</t>
  </si>
  <si>
    <t>PLAN AND PROFILE OF FRONTAGE ROAD AT KM110+100 (RIGHT)</t>
  </si>
  <si>
    <t>PLAN AND PROFILE OF FRONTAGE ROAD AT KM114+400 (LEFT)</t>
  </si>
  <si>
    <t>PLAN AND PROFILE OF FRONTAGE ROAD AT KM118+060 (LEFT)</t>
  </si>
  <si>
    <t>PLAN AND PROFILE OF FRONTAGE ROAD AT KM118+060 (RIGHT)</t>
  </si>
  <si>
    <t>PLAN AND PROFILE OF FRONTAGE ROAD AT KM119+520 (RIGHT)</t>
  </si>
  <si>
    <t>PLAN AND PROFILE OF FRONTAGE ROAD AT KM120+000 (LEFT)</t>
  </si>
  <si>
    <t>PLAN &amp; PROFILE OF LONGITUDINAL PIPE (UNDER MEDIAN) (1/6)</t>
  </si>
  <si>
    <t>Mr. Hoa</t>
  </si>
  <si>
    <t>PLAN &amp; PROFILE OF LONGITUDINAL PIPE (UNDER MEDIAN) (2/6)</t>
  </si>
  <si>
    <t>PLAN &amp; PROFILE OF LONGITUDINAL PIPE (UNDER MEDIAN) (3/6)</t>
  </si>
  <si>
    <t>PLAN &amp; PROFILE OF LONGITUDINAL PIPE (UNDER MEDIAN) (4/6)</t>
  </si>
  <si>
    <t>PLAN &amp; PROFILE OF LONGITUDINAL PIPE (UNDER MEDIAN) (5/6)</t>
  </si>
  <si>
    <t>PLAN &amp; PROFILE OF LONGITUDINAL PIPE (UNDER MEDIAN) (6/6)</t>
  </si>
  <si>
    <t>PLAN LAYOUT OF BOX CULVERT , KM110+140; KM110+253</t>
  </si>
  <si>
    <t>GENERAL VIEW OF BOX CULVERT 1-(2.0x2.0), KM110+140 (1/2)</t>
  </si>
  <si>
    <t>GENERAL VIEW OF BOX CULVERT 1-(2.0x2.0), KM110+140 (2/2)</t>
  </si>
  <si>
    <t>GENERAL VIEW OF BOX CULVERT 2-(1.5x1.5), KM110+253 (1/2)</t>
  </si>
  <si>
    <t>GENERAL VIEW OF BOX CULVERT 2-(1.5x1.5), KM110+253 (2/2)</t>
  </si>
  <si>
    <t>PLAN LAYOUT OF BOX CULVERT 1-(2.5x2.5), KM110+677</t>
  </si>
  <si>
    <t>GENERAL VIEW OF BOX CULVERT 1-(2.5x2.5), KM110+677 (1/2)</t>
  </si>
  <si>
    <t>GENERAL VIEW OF BOX CULVERT 1-(2.5x2.5), KM110+677 (2/2)</t>
  </si>
  <si>
    <t>PLAN LAYOUT OF BOX CULVERT 1-(3.0x3.0), KM110+890</t>
  </si>
  <si>
    <t>GENERAL VIEW OF BOX CULVERT 1-(3.0x3.0), KM110+890 (1/2)</t>
  </si>
  <si>
    <t>GENERAL VIEW OF BOX CULVERT 1-(3.0x3.0), KM110+890 (2/2)</t>
  </si>
  <si>
    <t>PLAN LAYOUT OF BOX CULVERT 1-(2.0x2.0), KM113+152</t>
  </si>
  <si>
    <t>GENERAL VIEW OF BOX CULVERT 1-(2.0x2.0), KM113+152 (1/2)</t>
  </si>
  <si>
    <t>GENERAL VIEW OF BOX CULVERT 1-(2.0x2.0), KM113+152 (2/2)</t>
  </si>
  <si>
    <t>PLAN LAYOUT OF BOX CULVERT 1-(2.0x2.0), KM113+860</t>
  </si>
  <si>
    <t>GENERAL VIEW OF BOX CULVERT 1-(2.0x2.0), KM113+860 (1/2)</t>
  </si>
  <si>
    <t>GENERAL VIEW OF BOX CULVERT 1-(2.0x2.0), KM113+860 (2/2)</t>
  </si>
  <si>
    <t>PLAN LAYOUT OF BOX CULVERT 2-(3.0x3.0), KM116+220</t>
  </si>
  <si>
    <t>GENERAL VIEW OF BOX CULVERT 2-(3.0x3.0), KM116+220 (1/2)</t>
  </si>
  <si>
    <t>GENERAL VIEW OF BOX CULVERT 2-(3.0x3.0), KM116+220 (2/2)</t>
  </si>
  <si>
    <t>PLAN LAYOUT OF BOX CULVERT 3-(3.0x3.0), KM118+919</t>
  </si>
  <si>
    <t>GENERAL VIEW OF BOX CULVERT 3-(3.0x3.0), KM118+919 (1/2)</t>
  </si>
  <si>
    <t>GENERAL VIEW OF BOX CULVERT 3-(3.0x3.0), KM118+919 (2/2)</t>
  </si>
  <si>
    <t>GENERAL VIEW OF BOX CULVERT 1-(2.0x1.5), KM119+140 (1/2)</t>
  </si>
  <si>
    <t>GENERAL VIEW OF BOX CULVERT 1-(2.0x1.5), KM119+140 (2/2)</t>
  </si>
  <si>
    <t>GENERAL VIEW OF BOX CULVERT 3-(3.0x2.0), KM119+160.66 (OFF: 56.46M L) (1/2)</t>
  </si>
  <si>
    <t>GENERAL VIEW OF BOX CULVERT 3-(3.0x2.0), KM119+160.66 (OFF: 56.46M L) (2/2)</t>
  </si>
  <si>
    <t>GENERAL VIEW OF BOX CULVERT 2-(2.0x2.0), KM119+197 (1/2)</t>
  </si>
  <si>
    <t>GENERAL VIEW OF BOX CULVERT 2-(2.0x2.0), KM119+197 (2/2)</t>
  </si>
  <si>
    <t>GENERAL VIEW OF BOX CULVERT 2-(2.0x2.0), KM0+313.39 (PR 622C) (1/2)</t>
  </si>
  <si>
    <t>GENERAL VIEW OF BOX CULVERT 2-(2.0x2.0), KM0+313.39 (PR 622C) (2/2)</t>
  </si>
  <si>
    <t>PLAN LAYOUT OF BOX CULVERT 2-(2.0x2.0), KM120+260</t>
  </si>
  <si>
    <t>GENERAL VIEW OF BOX CULVERT 2-(2.0x2.0), KM120+260 (1/2)</t>
  </si>
  <si>
    <t>GENERAL VIEW OF BOX CULVERT 2-(2.0x2.0), KM120+260 (2/2)</t>
  </si>
  <si>
    <t>PLAN LAYOUT OF BOX CULVERT 1-(2.5x2.5), KM120+664; KM120+750</t>
  </si>
  <si>
    <t>GENERAL VIEW OF BOX CULVERT 1-(2.5x2.5), KM120+664 (1/2)</t>
  </si>
  <si>
    <t>GENERAL VIEW OF BOX CULVERT 1-(2.5x2.5), KM120+664 (2/2)</t>
  </si>
  <si>
    <t>GENERAL VIEW OF BOX CULVERT 1-(2.0x2.0), KM120+750  (1/2)</t>
  </si>
  <si>
    <t>GENERAL VIEW OF BOX CULVERT 1-(2.0x2.0), KM120+750 (2/2)</t>
  </si>
  <si>
    <t>PLAN LAYOUT OF BOX CULVERT 1-(3.0x2.0), KM121+241</t>
  </si>
  <si>
    <t>GENERAL VIEW OF BOX CULVERT 1-(3.0x2.0), KM121+241 (1/2)</t>
  </si>
  <si>
    <t>GENERAL VIEW OF BOX CULVERT 1-(3.0x2.0), KM121+241 (2/2)</t>
  </si>
  <si>
    <t>PLAN LAYOUT OF BOX CULVERT 1-(2.0x2.0), KM121+457</t>
  </si>
  <si>
    <t>GENERAL VIEW OF BOX CULVERT 1-(2.0x2.0), KM121+457 (1/2)</t>
  </si>
  <si>
    <t>GENERAL VIEW OF BOX CULVERT 1-(2.0x2.0), KM121+457 (2/2)</t>
  </si>
  <si>
    <t>PLAN LAYOUT OF BOX CULVERT 1-(2.5x2.5), KM122+464.5</t>
  </si>
  <si>
    <t>GENERAL VIEW OF BOX CULVERT 1-(2.5x2.5), KM122+464.5 (1/2)</t>
  </si>
  <si>
    <t>GENERAL VIEW OF BOX CULVERT 1-(2.5x2.5), KM122+464.5 (2/2)</t>
  </si>
  <si>
    <t>PLAN LAYOUT OF BOX CULVERT 2-(3.0x2.0), KM122+726</t>
  </si>
  <si>
    <t>GENERAL VIEW OF BOX CULVERT 2-(3.0x2.0), KM122+726 (1/2)</t>
  </si>
  <si>
    <t>GENERAL VIEW OF BOX CULVERT 2-(3.0x2.0), KM122+726 (2/2)</t>
  </si>
  <si>
    <t>GENERAL VIEW OF BOX CULVERT 2-(2.5x2.5), KM123+502 (1/2)</t>
  </si>
  <si>
    <t>GENERAL VIEW OF BOX CULVERT 2-(2.5x2.5), KM123+502 (2/2)</t>
  </si>
  <si>
    <t>PLAN LAYOUT OF PIPE CULVERT D1.5, KM110+280</t>
  </si>
  <si>
    <t>GENERAL VIEW OF PIPE CULVERT D1.5, KM110+280 (1/2)</t>
  </si>
  <si>
    <t>GENERAL VIEW OF PIPE CULVERT D1.5, KM110+280 (2/2)</t>
  </si>
  <si>
    <t>PLAN LAYOUT OF PIPE CULVERT D1.5, KM113+680</t>
  </si>
  <si>
    <t>GENERAL VIEW OF PIPE CULVERT D1.5, KM113+680 (1/2)</t>
  </si>
  <si>
    <t>GENERAL VIEW OF PIPE CULVERT D1.5, KM113+680 (2/2)</t>
  </si>
  <si>
    <t>PLAN LAYOUT OF PIPE CULVERT D1.5, KM114+678</t>
  </si>
  <si>
    <t>GENERAL VIEW OF PIPE CULVERT D1.5, KM114+678 (1/2)</t>
  </si>
  <si>
    <t>GENERAL VIEW OF PIPE CULVERT D1.5, KM114+678 (2/2)</t>
  </si>
  <si>
    <t>PLAN LAYOUT OF PIPE CULVERT D1.5, KM116+045</t>
  </si>
  <si>
    <t>GENERAL VIEW OF PIPE CULVERT D1.5, KM116+045 (1/2)</t>
  </si>
  <si>
    <t>GENERAL VIEW OF PIPE CULVERT D1.5, KM116+045 (2/2)</t>
  </si>
  <si>
    <t>PLAN LAYOUT OF PIPE CULVERT D1.5, KM116+800</t>
  </si>
  <si>
    <t>GENERAL VIEW OF PIPE CULVERT D1.5, KM116+800 (1/2)</t>
  </si>
  <si>
    <t>GENERAL VIEW OF PIPE CULVERT D1.5, KM116+800 (2/2)</t>
  </si>
  <si>
    <t>PLAN LAYOUT OF PIPE CULVERT D1.5, KM117+920</t>
  </si>
  <si>
    <t>GENERAL VIEW OF PIPE CULVERT D1.5, KM117+920 (1/2)</t>
  </si>
  <si>
    <t>GENERAL VIEW OF PIPE CULVERT D1.5, KM117+920 (2/2)</t>
  </si>
  <si>
    <t>PLAN LAYOUT OF PIPE CULVERT D1.5, KM118+160</t>
  </si>
  <si>
    <t>GENERAL VIEW OF PIPE CULVERT D1.5, KM118+160 (1/2)</t>
  </si>
  <si>
    <t>GENERAL VIEW OF PIPE CULVERT D1.5, KM118+160 (2/2)</t>
  </si>
  <si>
    <t>PLAN LAYOUT OF PIPE CULVERT D1.5, KM118+632.50</t>
  </si>
  <si>
    <t>GENERAL VIEW OF PIPE CULVERT D1.5, KM118+632.50 (1/2)</t>
  </si>
  <si>
    <t>GENERAL VIEW OF PIPE CULVERT D1.5, KM118+632.50 (2/2)</t>
  </si>
  <si>
    <t>PLAN LAYOUT OF PIPE CULVERT D1.5, KM119+380</t>
  </si>
  <si>
    <t>GENERAL VIEW OF PIPE CULVERT D1.5, KM119+380 (1/2)</t>
  </si>
  <si>
    <t>GENERAL VIEW OF PIPE CULVERT D1.5, KM119+380 (2/2)</t>
  </si>
  <si>
    <t>PLAN LAYOUT OF PIPE CULVERT D1.5, KM124+641.50</t>
  </si>
  <si>
    <t>GENERAL VIEW OF PIPE CULVERT D1.5, KM124+641.50 (1/2)</t>
  </si>
  <si>
    <t>GENERAL VIEW OF PIPE CULVERT D1.5, KM124+641.50 (2/2)</t>
  </si>
  <si>
    <t>PLAN &amp; PROFILE OF LONGITUDINAL PIPE - BINH SON IC (1/16)</t>
  </si>
  <si>
    <t>PLAN &amp; PROFILE OF LONGITUDINAL PIPE - BINH SON IC (2/16)</t>
  </si>
  <si>
    <t>PLAN &amp; PROFILE OF LONGITUDINAL PIPE - BINH SON IC (3/16)</t>
  </si>
  <si>
    <t>PLAN &amp; PROFILE OF LONGITUDINAL PIPE - BINH SON IC (4/16)</t>
  </si>
  <si>
    <t>PLAN &amp; PROFILE OF LONGITUDINAL PIPE - BINH SON IC (5/16)</t>
  </si>
  <si>
    <t>PLAN &amp; PROFILE OF LONGITUDINAL PIPE - BINH SON IC (6/16)</t>
  </si>
  <si>
    <t>PLAN &amp; PROFILE OF LONGITUDINAL PIPE - BINH SON IC (7/16)</t>
  </si>
  <si>
    <t>PLAN &amp; PROFILE OF LONGITUDINAL PIPE - BINH SON IC (8/16)</t>
  </si>
  <si>
    <t>PLAN &amp; PROFILE OF LONGITUDINAL PIPE - BINH SON IC (9/16)</t>
  </si>
  <si>
    <t>PLAN &amp; PROFILE OF LONGITUDINAL PIPE - BINH SON IC (10/16)</t>
  </si>
  <si>
    <t>PLAN &amp; PROFILE OF LONGITUDINAL PIPE - BINH SON IC (11/16)</t>
  </si>
  <si>
    <t>PLAN &amp; PROFILE OF LONGITUDINAL PIPE - BINH SON IC (12/16)</t>
  </si>
  <si>
    <t>PLAN &amp; PROFILE OF LONGITUDINAL PIPE - BINH SON IC (13/16)</t>
  </si>
  <si>
    <t>PLAN &amp; PROFILE OF LONGITUDINAL PIPE - BINH SON IC (14/16)</t>
  </si>
  <si>
    <t>PLAN &amp; PROFILE OF LONGITUDINAL PIPE - BINH SON IC (15/16)</t>
  </si>
  <si>
    <t>PLAN &amp; PROFILE OF LONGITUDINAL PIPE - BINH SON IC (16/16)</t>
  </si>
  <si>
    <t>Son</t>
  </si>
  <si>
    <t>GENERAL VIEW OF BOX CULVERT 1-(2.5x2.5), KM111+980 (1/2)</t>
  </si>
  <si>
    <t>GENERAL VIEW OF BOX CULVERT 1-(2.5x2.5), KM111+980 (2/2)</t>
  </si>
  <si>
    <t>GENERAL VIEW OF BOX CULVERT 1-(1.25x1.25), KM112+867 (1/2)</t>
  </si>
  <si>
    <t>Hung</t>
  </si>
  <si>
    <t>GENERAL VIEW OF BOX CULVERT 1-(1.25x1.25), KM112+867 (2/2)</t>
  </si>
  <si>
    <t>Change from CP to CB</t>
  </si>
  <si>
    <t>GENERAL VIEW OF PIPE CULVERT D1.5 ON RAMP-A1, KM0+68.41 (1/2)</t>
  </si>
  <si>
    <t>GENERAL VIEW OF PIPE CULVERT D1.5 ON RAMP-A1, KM0+68.41 (2/2)</t>
  </si>
  <si>
    <t>GENERAL VIEW OF PIPE CULVERT D1.0 ON RAMP-A1, KM0+766.0 (1/2)</t>
  </si>
  <si>
    <t>GENERAL VIEW OF PIPE CULVERT D1.0 ON RAMP-A1, KM0+766.0 (2/2)</t>
  </si>
  <si>
    <t>DRAINAGE PLAN - QUANG NGAI NORTH IC</t>
  </si>
  <si>
    <t>GENERAL VIEW OF PIPE CULVERT D1.0 ON RAMP-A, KM0+180.46 (1/2)</t>
  </si>
  <si>
    <t>GENERAL VIEW OF PIPE CULVERT D1.0 ON RAMP-B, KM0+380.0 (1/2)</t>
  </si>
  <si>
    <t>GENERAL VIEW OF PIPE CULVERT D1.0 ON RAMP-B, KM0+380.0 (2/2)</t>
  </si>
  <si>
    <t>GENERAL VIEW OF PIPE CULVERT D1.0 ON RAMP-C, KM0+100.0 (1/2)</t>
  </si>
  <si>
    <t>GENERAL VIEW OF PIPE CULVERT D1.0 ON RAMP-C, KM0+100.0 (2/2)</t>
  </si>
  <si>
    <t>GENERAL VIEW OF PIPE CULVERT D1.0 ON RAMP-D, KM0+384.50 (1/2)</t>
  </si>
  <si>
    <t>GENERAL VIEW OF PIPE CULVERT D1.0 ON RAMP-D, KM0+384.50 (2/2)</t>
  </si>
  <si>
    <t>GENERAL VIEW OF PIPE CULVERT D1.5 ON RAMP-C1, KM0+50.0 (1/2)</t>
  </si>
  <si>
    <t>GENERAL VIEW OF PIPE CULVERT D1.5 ON RAMP-C1, KM0+50.0 (2/2)</t>
  </si>
  <si>
    <t>DRAINAGE PLAN OF PARKING AREA (1/3)</t>
  </si>
  <si>
    <t>DRAINAGE PLAN OF PARKING AREA (2/3)</t>
  </si>
  <si>
    <t>DRAINAGE PLAN OF PARKING AREA (3/3)</t>
  </si>
  <si>
    <t>PLAN AND PROFILE OF RELOCATION CANAL, KM116+010</t>
  </si>
  <si>
    <t>PLAN AND PROFILE OF RELOCATION CANAL, KM119+140</t>
  </si>
  <si>
    <t>PLAN AND PROFILE OF RELOCATION CANAL, KM122+726</t>
  </si>
  <si>
    <t>PLAN AND PROFILE OF RELOCATION CANAL, KM122+966.37 (1/5)</t>
  </si>
  <si>
    <t>PLAN AND PROFILE OF RELOCATION CANAL, KM122+966.37 (2/5)</t>
  </si>
  <si>
    <t>PLAN AND PROFILE OF RELOCATION CANAL, KM122+966.37 (3/5)</t>
  </si>
  <si>
    <t>PLAN AND PROFILE OF RELOCATION CANAL, KM122+966.37 (4/5)</t>
  </si>
  <si>
    <t>PLAN AND PROFILE OF RELOCATION CANAL, KM122+966.37 (5/5)</t>
  </si>
  <si>
    <t>PLAN AND PROFILE OF RELOCATION CANAL, KM123+502</t>
  </si>
  <si>
    <t>PLAN AND PROFILE OF RELOCATION CANAL, KM124+153.70</t>
  </si>
  <si>
    <t>DETAILS OF CASCADE DROP (1/2)</t>
  </si>
  <si>
    <t>DETAILS OF CASCADE DROP (2/2)</t>
  </si>
  <si>
    <t>SHOULDER DRAINAGE CROSS STRUCTURE (1/2)</t>
  </si>
  <si>
    <t>SHOULDER DRAINAGE CROSS STRUCTURE (2/2)</t>
  </si>
  <si>
    <t>MEDIAN DRAINAGE CROSS STRUCTURE (1/2)</t>
  </si>
  <si>
    <t>MEDIAN DRAINAGE CROSS STRUCTURE (2/2)</t>
  </si>
  <si>
    <t>DETAILS OF CATCH BASIN AND MANHOLE (1/27)</t>
  </si>
  <si>
    <t>DETAILS OF CATCH BASIN AND MANHOLE (2/27)</t>
  </si>
  <si>
    <t>DETAILS OF CATCH BASIN AND MANHOLE (3/27)</t>
  </si>
  <si>
    <t>DETAILS OF CATCH BASIN AND MANHOLE (4/27)</t>
  </si>
  <si>
    <t>DETAILS OF CATCH BASIN AND MANHOLE (5/27)</t>
  </si>
  <si>
    <t>DETAILS OF CATCH BASIN AND MANHOLE (6/27)</t>
  </si>
  <si>
    <t>DETAILS OF CATCH BASIN AND MANHOLE (7/27)</t>
  </si>
  <si>
    <t>DETAILS OF CATCH BASIN AND MANHOLE (8/27)</t>
  </si>
  <si>
    <t>DETAILS OF CATCH BASIN AND MANHOLE (9/27)</t>
  </si>
  <si>
    <t>DETAILS OF CATCH BASIN AND MANHOLE (10/27)</t>
  </si>
  <si>
    <t>DETAILS OF CATCH BASIN AND MANHOLE (11/27)</t>
  </si>
  <si>
    <t>DETAILS OF CATCH BASIN AND MANHOLE (12/27)</t>
  </si>
  <si>
    <t>DETAILS OF CATCH BASIN AND MANHOLE (13/27)</t>
  </si>
  <si>
    <t>DETAILS OF CATCH BASIN AND MANHOLE (14/27)</t>
  </si>
  <si>
    <t>DETAILS OF CATCH BASIN AND MANHOLE (15/27)</t>
  </si>
  <si>
    <t>DETAILS OF CATCH BASIN AND MANHOLE (16/27)</t>
  </si>
  <si>
    <t>DETAILS OF CATCH BASIN AND MANHOLE (17/27)</t>
  </si>
  <si>
    <t>DETAILS OF CATCH BASIN AND MANHOLE (18/27)</t>
  </si>
  <si>
    <t>DETAILS OF CATCH BASIN AND MANHOLE (19/27)</t>
  </si>
  <si>
    <t>DETAILS OF CATCH BASIN AND MANHOLE (20/27)</t>
  </si>
  <si>
    <t>DETAILS OF CATCH BASIN AND MANHOLE (21/27)</t>
  </si>
  <si>
    <t>DETAILS OF CATCH BASIN AND MANHOLE (22/27)</t>
  </si>
  <si>
    <t>DETAILS OF CATCH BASIN AND MANHOLE (23/27)</t>
  </si>
  <si>
    <t>DETAILS OF CATCH BASIN AND MANHOLE (24/27)</t>
  </si>
  <si>
    <t>DETAILS OF CATCH BASIN AND MANHOLE (25/27)</t>
  </si>
  <si>
    <t>DETAILS OF CATCH BASIN AND MANHOLE (26/27)</t>
  </si>
  <si>
    <t>DETAILS OF CATCH BASIN AND MANHOLE (27/27)</t>
  </si>
  <si>
    <t>REINFORCEMENT DETAIL OF BOX CULVERT CB-DS-TYPE I (2.0x1.5)</t>
  </si>
  <si>
    <t>REINFORCEMENT DETAIL OF BOX CULVERT CB-DS-TYPE I (2.0x2.0)</t>
  </si>
  <si>
    <t>REINFORCEMENT DETAIL OF BOX CULVERT CB-DS-TYPE II (2.0x2.0)</t>
  </si>
  <si>
    <t>REINFORCEMENT DETAIL OF BOX CULVERT CB-DS-TYPE IV (2.0x2.0)</t>
  </si>
  <si>
    <t>REINFORCEMENT DETAIL OF BOX CULVERT CB-DS-TYPE I (2.5x2.5)</t>
  </si>
  <si>
    <t>REINFORCEMENT DETAIL OF BOX CULVERT CB-DS-TYPE II  (2.5x2.5)</t>
  </si>
  <si>
    <t>REINFORCEMENT DETAIL OF BOX CULVERT CB-DS-TYPE IV (2.5x2.5)</t>
  </si>
  <si>
    <t>REINFORCEMENT DETAIL OF BOX CULVERT CB-DS-TYPE I (3.0x2.0)</t>
  </si>
  <si>
    <t>REINFORCEMENT DETAIL OF BOX CULVERT CB-DS-TYPE II 2x(1.5x1.5)</t>
  </si>
  <si>
    <t>REINFORCEMENT DETAIL OF BOX CULVERT CB-DS-TYPE I 2x(2.0x2.0)</t>
  </si>
  <si>
    <t>REINFORCEMENT DETAIL OF BOX CULVERT CB-DS-TYPE I 2x(2.5x2.5)</t>
  </si>
  <si>
    <t>REINFORCEMENT DETAIL OF BOX CULVERT CB-DS-TYPE I 2x(3.0x2.0)</t>
  </si>
  <si>
    <t>REINFORCEMENT DETAIL OF BOX CULVERT CB-DS-TYPE I 2x(3.0x3.0)</t>
  </si>
  <si>
    <t>REINFORCEMENT DETAIL OF BOX CULVERT CB-DS-TYPE I 3x(3.0x2.0)</t>
  </si>
  <si>
    <t>REINFORCEMENT DETAIL OF BOX CULVERT CB-DS-TYPE I 3x(3.0x3.0)</t>
  </si>
  <si>
    <t>DETAILS REINFORCEMENT OF RC PIPE CULVERT CP-DS-TYPE (D400 -:- D1000) (1/11)</t>
  </si>
  <si>
    <t>DETAILS REINFORCEMENT OF RC PIPE CULVERT CP-DS-TYPE (D400 -:- D1000) (2/11)</t>
  </si>
  <si>
    <t>DETAILS REINFORCEMENT OF RC PIPE CULVERT CP-DS-TYPE (D400 -:- D1000) (3/11)</t>
  </si>
  <si>
    <t>DETAILS REINFORCEMENT OF RC PIPE CULVERT CP-DS-TYPE (D400 -:- D1000) (4/11)</t>
  </si>
  <si>
    <t>DETAILS REINFORCEMENT OF RC PIPE CULVERT CP-DS-TYPE (D400 -:- D1000) (5/11)</t>
  </si>
  <si>
    <t>DETAILS REINFORCEMENT OF RC PIPE CULVERT CP-DS-TYPE (D400 -:- D1000) (6/11)</t>
  </si>
  <si>
    <t>DETAILS REINFORCEMENT OF RC PIPE CULVERT CP-DS-TYPE (D400 -:- D1000) (7/11)</t>
  </si>
  <si>
    <t>DETAILS REINFORCEMENT OF RC PIPE CULVERT CP-DS-TYPE (D400 -:- D1000) (8/11)</t>
  </si>
  <si>
    <t>DETAILS REINFORCEMENT OF RC PIPE CULVERT CP-DS-TYPE (D400 -:- D1000) (9/11)</t>
  </si>
  <si>
    <t>DETAILS REINFORCEMENT OF RC PIPE CULVERT CP-DS-TYPE (D400 -:- D1000) (10/11)</t>
  </si>
  <si>
    <t>DETAILS REINFORCEMENT OF RC PIPE CULVERT CP-DS-TYPE (D400 -:- D1000) (11/11)</t>
  </si>
  <si>
    <t>REINFORCEMENT DETAIL OF PIPE CULVERT CP-DS-TYPE I D1.5M (K32)</t>
  </si>
  <si>
    <t>REINFORCEMENT DETAIL OF PIPE CULVERT CP-DS-TYPE II D1.5M (K33)</t>
  </si>
  <si>
    <t>REINFORCEMENT DETAIL OF PIPE CULVERT CP-DS-TYPE III D1.5M (K34)</t>
  </si>
  <si>
    <t>SETTLEMENT JOINT OF PIPE CULVERT D1.5M</t>
  </si>
  <si>
    <t>SUPPORTING PACK FOR CULVERT OF PIPE CULVERT D1.5M</t>
  </si>
  <si>
    <t>DETAILS OF SLOPE PROTECTION (1/2)</t>
  </si>
  <si>
    <t>DETAILS OF SLOPE PROTECTION (2/2)</t>
  </si>
  <si>
    <t>LOCATION MAP OF POSITIONS OF DEEP EXCAVATION</t>
  </si>
  <si>
    <t>TYPICAL CROSS SECTION OF SLOPE PROTECTION MEASURES (1/4) KM111+425</t>
  </si>
  <si>
    <t>TYPICAL CROSS SECTION OF SLOPE PROTECTION MEASURES (2/4) KM112+300</t>
  </si>
  <si>
    <t>TYPICAL CROSS SECTION OF SLOPE PROTECTION MEASURES (3/4) KM112+650</t>
  </si>
  <si>
    <t>TYPICAL CROSS SECTION OF SLOPE PROTECTION MEASURES (4/4) KM114+080</t>
  </si>
  <si>
    <t>PLAN OF SLOPE PROTECTION MEASURES (1/3) KM111+100-KM111+820</t>
  </si>
  <si>
    <t>PLAN OF SLOPE PROTECTION MEASURES (2/3) KM112+120-KM113+120</t>
  </si>
  <si>
    <t>PLAN OF SLOPE PROTECTION MEASURES (3/3) KM113+960-KM114+320</t>
  </si>
  <si>
    <t>SLOPE PROTECTION MEASURES IN DETAIL (1) SHOTCRETE FRAME</t>
  </si>
  <si>
    <t>SLOPE PROTECTION MEASURES IN DETAIL (2) BAR INSERTION</t>
  </si>
  <si>
    <t>SLOPE PROTECTION MEASURES IN DETAIL (3) GROUNDANCHOR -A</t>
  </si>
  <si>
    <t>SLOPE PROTECTION MEASURES IN DETAIL (4) GROUNDANCHOR -B</t>
  </si>
  <si>
    <t>SLOPE PROTECTION MEASURES IN DETAIL (5) PRE-CAST BLOCK FACING</t>
  </si>
  <si>
    <t xml:space="preserve">SLOPE PROTECTION MEASURES IN DETAIL (6) MORTARED STONE WORK </t>
  </si>
  <si>
    <t>LOCATION MAP OF POSITIONS OF HIGH EMBANKMENT</t>
  </si>
  <si>
    <t>TYPICAL CROSS SECTION OF HIGH EMBANKMENT</t>
  </si>
  <si>
    <t>PLAN OF HIGH EMBANKMENT (1/2)</t>
  </si>
  <si>
    <t>PLAN OF HIGH EMBANKMENT (2/2)</t>
  </si>
  <si>
    <t>SLOPE PROTECTION MEASURES IN DETAIL (1)</t>
  </si>
  <si>
    <t>SLOPE PROTECTION MEASURES IN DETAIL (2)</t>
  </si>
  <si>
    <t>SLOPE PROTECTION MEASURES IN DETAIL (3)</t>
  </si>
  <si>
    <t>SLOPE PROTECTION MEASURES IN DETAIL (4)</t>
  </si>
  <si>
    <t>SLOPE PROTECTION MEASURES IN DETAIL (5)</t>
  </si>
  <si>
    <t>SLOPE PROTECTION MEASURES IN DETAIL (6)</t>
  </si>
  <si>
    <t>GENERAL VIEW OF UNDERPASS AT KM114+407 (1/2)</t>
  </si>
  <si>
    <t>GENERAL VIEW OF UNDERPASS AT KM114+407 (2/2)</t>
  </si>
  <si>
    <t>GENERAL VIEW OF UNDERPASS AT KM117+000 (1/2)</t>
  </si>
  <si>
    <t>GENERAL VIEW OF UNDERPASS AT KM117+900 (2/2)</t>
  </si>
  <si>
    <t>GENERAL VIEW OF UNDERPASS AT KM117+900 (1/2)</t>
  </si>
  <si>
    <t>GENERAL VIEW OF UNDERPASS AT KM120+020 (1/2)</t>
  </si>
  <si>
    <t>GENERAL VIEW OF UNDERPASS AT KM120+020 (2/2)</t>
  </si>
  <si>
    <t>GENERAL VIEW OF UNDERPASS AT KM120+530 (1/2)</t>
  </si>
  <si>
    <t>GENERAL VIEW OF UNDERPASS AT KM120+530 (2/2)</t>
  </si>
  <si>
    <t>GENERAL VIEW OF UNDERPASS AT KM121+485 (1/2)</t>
  </si>
  <si>
    <t>GENERAL VIEW OF UNDERPASS AT KM121+485 (2/2)</t>
  </si>
  <si>
    <t>GENERAL VIEW OF UNDERPASS AT KM122+260 (1/2)</t>
  </si>
  <si>
    <t>GENERAL VIEW OF UNDERPASS AT KM122+260 (2/2)</t>
  </si>
  <si>
    <t>REINFORCEMENT DETAIL OF BOX CULVERT CB-UP-TYPE C I 3.0x3.0</t>
  </si>
  <si>
    <t>REINFORCEMENT DETAIL OF BOX CULVERT CB-UP-TYPE C II 3.0x3.0</t>
  </si>
  <si>
    <t>REINFORCEMENT DETAIL OF BOX CULVERT CB-UP-TYPE B I 4.0x3.0</t>
  </si>
  <si>
    <t>REINFORCEMENT DETAIL OF BOX CULVERT CB-UP-TYPE B II 4.0x3.0</t>
  </si>
  <si>
    <t>REINFORCEMENT DETAIL OF BOX CULVERT CB-UP-TYPE A I 5.0x3.5</t>
  </si>
  <si>
    <t>REINFORCEMENT DETAIL OF BOX CULVERT CB-UP-TYPE A II 5.0x3.5</t>
  </si>
  <si>
    <t>REINFORCEMENT DETAIL OF BOX CULVERT CB-UP-TYPE I 5.0x4.0</t>
  </si>
  <si>
    <t>REINFORCEMENT DETAIL OF BOX CULVERT CB-UP-TYPE II 5.0x4.0</t>
  </si>
  <si>
    <t>REINFORCEMENT DETAIL OF BOX CULVERT CB-UP-TYPE AH I 6.5x4.5</t>
  </si>
  <si>
    <t>REINFORCEMENT DETAIL OF BOX CULVERT CB-UP-TYPE AH II 6.5x4.5</t>
  </si>
  <si>
    <t>APPROACH SLAB</t>
  </si>
  <si>
    <t>REINFORCEMENT DETAIL OF APPROACH SLAB, TYPE 60 DEGREE</t>
  </si>
  <si>
    <t>REINFORCEMENT DETAIL OF APPROACH SLAB, TYPE 70 DEGREE</t>
  </si>
  <si>
    <t>REINFORCEMENT DETAIL OF APPROACH SLAB, TYPE 80 DEGREE</t>
  </si>
  <si>
    <t>REINFORCEMENT DETAIL OF APPROACH SLAB, TYPE 90 DEGREE</t>
  </si>
  <si>
    <t>SCHEDULE OF MEDIAN</t>
  </si>
  <si>
    <t>SCHEDULE OF GUARD FENCE</t>
  </si>
  <si>
    <t>DETAILS OF WIDENING MEDIAN AT FLYOVER</t>
  </si>
  <si>
    <t>DETAILS OF MEDIAN</t>
  </si>
  <si>
    <t>DETAILS OF GUARD RAIL</t>
  </si>
  <si>
    <t>DETAILS OF GUARD FENCE</t>
  </si>
  <si>
    <t>GENERAL LAYOUT OF TRAFFIC SIGNS (1/12)</t>
  </si>
  <si>
    <t>GENERAL LAYOUT OF TRAFFIC SIGNS (2/12)</t>
  </si>
  <si>
    <t>GENERAL LAYOUT OF TRAFFIC SIGNS (3/12)</t>
  </si>
  <si>
    <t>GENERAL LAYOUT OF TRAFFIC SIGNS (4/12)</t>
  </si>
  <si>
    <t>GENERAL LAYOUT OF TRAFFIC SIGNS (5/12)</t>
  </si>
  <si>
    <t>GENERAL LAYOUT OF TRAFFIC SIGNS (6/12)</t>
  </si>
  <si>
    <t>GENERAL LAYOUT OF TRAFFIC SIGNS (7/12)</t>
  </si>
  <si>
    <t>GENERAL LAYOUT OF TRAFFIC SIGNS (8/12)</t>
  </si>
  <si>
    <t>GENERAL LAYOUT OF TRAFFIC SIGNS (9/12)</t>
  </si>
  <si>
    <t>GENERAL LAYOUT OF TRAFFIC SIGNS (10/12)</t>
  </si>
  <si>
    <t>GENERAL LAYOUT OF TRAFFIC SIGNS (11/12)</t>
  </si>
  <si>
    <t>GENERAL LAYOUT OF TRAFFIC SIGNS (12/12)</t>
  </si>
  <si>
    <t>DETAILS OF PAVEMENT MARKINGS (1/3)</t>
  </si>
  <si>
    <t>DETAILS OF PAVEMENT MARKINGS (2/3)</t>
  </si>
  <si>
    <t>DETAILS OF PAVEMENT MARKINGS (3/3)</t>
  </si>
  <si>
    <t>DETAILS OF TRAFFIC SIGN (1/11)</t>
  </si>
  <si>
    <t>DETAILS OF TRAFFIC SIGN (2/11)</t>
  </si>
  <si>
    <t>DETAILS OF TRAFFIC SIGN (3/11)</t>
  </si>
  <si>
    <t>DETAILS OF TRAFFIC SIGN (4/11)</t>
  </si>
  <si>
    <t>DETAILS OF TRAFFIC SIGN (5/11)</t>
  </si>
  <si>
    <t>DETAILS OF TRAFFIC SIGN (6/11)</t>
  </si>
  <si>
    <t>DETAILS OF TRAFFIC SIGN (7/11)</t>
  </si>
  <si>
    <t>DETAILS OF TRAFFIC SIGN (8/11)</t>
  </si>
  <si>
    <t>DETAILS OF TRAFFIC SIGN (9/11)</t>
  </si>
  <si>
    <t>DETAILS OF TRAFFIC SIGN (10/11)</t>
  </si>
  <si>
    <t>DETAILS OF TRAFFIC SIGN (11/11)</t>
  </si>
  <si>
    <t>DETAILS OF KM POST AND KM STATION</t>
  </si>
  <si>
    <t>DETAILS OF BRIDGE NAME SIGNS</t>
  </si>
  <si>
    <t>POWER SUPPLY LOCATION MAP</t>
  </si>
  <si>
    <t>SINGLE LINE DIAGRAM - BINH SON IC</t>
  </si>
  <si>
    <t>SINGLE LINE DIAGRAM - QUANG NGAI NORTH IC</t>
  </si>
  <si>
    <t>SINGLE LINE DIAGRAM - PARKING AREA (STA.120+900)</t>
  </si>
  <si>
    <t>GENERAL LAYOUT FOR SUBSTATION - BINH SON IC</t>
  </si>
  <si>
    <t>GENERAL LAYOUT FOR SUBSTATION - QUANG NGAI NORTH IC</t>
  </si>
  <si>
    <t>GENERAL LAYOUT FOR SUBSTATION - PARKING AREA (STA.120+900)</t>
  </si>
  <si>
    <t>GENERAL LAYOUT FOR LIGHTING AND CONDUIT SYSTEM BINH SON IC (1/6)</t>
  </si>
  <si>
    <t>GENERAL LAYOUT FOR LIGHTING AND CONDUIT SYSTEM BINH SON IC (2/6)</t>
  </si>
  <si>
    <t>GENERAL LAYOUT FOR LIGHTING AND CONDUIT SYSTEM BINH SON IC (3/6)</t>
  </si>
  <si>
    <t>GENERAL LAYOUT FOR LIGHTING AND CONDUIT SYSTEM BINH SON IC (4/6)</t>
  </si>
  <si>
    <t>GENERAL LAYOUT FOR LIGHTING AND CONDUIT SYSTEM BINH SON IC (5/6)</t>
  </si>
  <si>
    <t>GENERAL LAYOUT FOR LIGHTING AND CONDUIT SYSTEM BINH SON IC (6/6)</t>
  </si>
  <si>
    <t>GENERAL LAYOUT FOR LIGHTING AND CONDUIT SYSTEM QUANG NGAI NORTH IC (1/5)</t>
  </si>
  <si>
    <t>GENERAL LAYOUT FOR LIGHTING AND CONDUIT SYSTEM QUANG NGAI NORTH IC (2/5)</t>
  </si>
  <si>
    <t>GENERAL LAYOUT FOR LIGHTING AND CONDUIT SYSTEM QUANG NGAI NORTH IC (3/5)</t>
  </si>
  <si>
    <t>GENERAL LAYOUT FOR LIGHTING AND CONDUIT SYSTEM QUANG NGAI NORTH IC (4/5)</t>
  </si>
  <si>
    <t>GENERAL LAYOUT FOR LIGHTING AND CONDUIT SYSTEM QUANG NGAI NORTH IC (5/5)</t>
  </si>
  <si>
    <t>GENERAL LAYOUT FOR LIGHTING AND CONDUIT SYSTEM PARKING AREA (STA.120+900) (1/3)</t>
  </si>
  <si>
    <t>GENERAL LAYOUT FOR LIGHTING AND CONDUIT SYSTEM PARKING AREA (STA.120+900) (2/3)</t>
  </si>
  <si>
    <t>GENERAL LAYOUT FOR LIGHTING AND CONDUIT SYSTEM PARKING AREA (STA.120+900) (3/3)</t>
  </si>
  <si>
    <t>GENERAL LAYOUT FOR  CONDUIT SYSTEM KM110+100.00 - KM110+780.00</t>
  </si>
  <si>
    <t>GENERAL LAYOUT FOR  CONDUIT SYSTEM KM110+780.00 - KM111+460.00</t>
  </si>
  <si>
    <t>GENERAL LAYOUT FOR  CONDUIT SYSTEM KM111+460.00 - KM112+140.00</t>
  </si>
  <si>
    <t>GENERAL LAYOUT FOR  CONDUIT SYSTEM KM112+140.00 - KM112+820.00</t>
  </si>
  <si>
    <t>GENERAL LAYOUT FOR  CONDUIT SYSTEM KM112+820.00 - KM113+500.00</t>
  </si>
  <si>
    <t>GENERAL LAYOUT FOR  CONDUIT SYSTEM KM113+500.00 - KM114+180.00</t>
  </si>
  <si>
    <t>GENERAL LAYOUT FOR  CONDUIT SYSTEM KM114+180.00 - KM114+860.00</t>
  </si>
  <si>
    <t>GENERAL LAYOUT FOR  CONDUIT SYSTEM KM114+860.00 - KM115+540.00</t>
  </si>
  <si>
    <t>GENERAL LAYOUT FOR  CONDUIT SYSTEM KM116+220.00 - KM116+900.00</t>
  </si>
  <si>
    <t>GENERAL LAYOUT FOR  CONDUIT SYSTEM KM116+900.00 - KM117+580.00</t>
  </si>
  <si>
    <t>GENERAL LAYOUT FOR  CONDUIT SYSTEM KM117+580.00 - KM118+260.00</t>
  </si>
  <si>
    <t>GENERAL LAYOUT FOR  CONDUIT SYSTEM KM118+260.00 - KM118+940.00</t>
  </si>
  <si>
    <t>GENERAL LAYOUT FOR  CONDUIT SYSTEM KM118+940.00 - KM119+640.00</t>
  </si>
  <si>
    <t>GENERAL LAYOUT FOR  CONDUIT SYSTEM KM119+640.00 - KM120+320.00</t>
  </si>
  <si>
    <t>GENERAL LAYOUT FOR  CONDUIT SYSTEM KM120+320.00 - KM121+000.00</t>
  </si>
  <si>
    <t>GENERAL LAYOUT FOR  CONDUIT SYSTEM KM121+000.00 - KM121+680.00</t>
  </si>
  <si>
    <t>GENERAL LAYOUT FOR  CONDUIT SYSTEM KM121+680.00 - KM122+360.00</t>
  </si>
  <si>
    <t>GENERAL LAYOUT FOR  CONDUIT SYSTEM KM122+360.00 - KM123+040.00</t>
  </si>
  <si>
    <t>GENERAL LAYOUT FOR  CONDUIT SYSTEM KM123+040.00 - KM123+720.00</t>
  </si>
  <si>
    <t>GENERAL LAYOUT FOR  CONDUIT SYSTEM KM123+720.00 - KM124+220.00</t>
  </si>
  <si>
    <t>GENERAL LAYOUT FOR  CONDUIT SYSTEM KM124+220.00 - KM124+700.00</t>
  </si>
  <si>
    <t>GENERAL LAYOUT OF TOLL PLAZA</t>
  </si>
  <si>
    <t>DETAIL OF 12M LIGHTING POLE</t>
  </si>
  <si>
    <t xml:space="preserve">DETAIL OF 25M HIGH MAST LIGHTING </t>
  </si>
  <si>
    <t>DETAIL OF ROAD LUMINAIRE</t>
  </si>
  <si>
    <t>SUBSTATION EQUIPMENT</t>
  </si>
  <si>
    <t>MANHOLE DETAIL</t>
  </si>
  <si>
    <t>PULL BOX DETAIL (PB-B)</t>
  </si>
  <si>
    <t>PULL BOX DETAIL (PB-E)</t>
  </si>
  <si>
    <t>II</t>
  </si>
  <si>
    <t>CROSS SECTIONS EVERY 20m at 1:200 scale  730 sheets in TOTAL</t>
  </si>
  <si>
    <t>PKGA4-RW-CS-001</t>
  </si>
  <si>
    <t>PKGA4-RW-CS-730</t>
  </si>
  <si>
    <t>III</t>
  </si>
  <si>
    <t>IV</t>
  </si>
  <si>
    <t>V</t>
  </si>
  <si>
    <t>VI</t>
  </si>
  <si>
    <t>DRAINAGE PLAN (STA. 110+100 - STA. 110+439</t>
  </si>
  <si>
    <t>DRAINAGE PLAN (STA. 110+439 - STA. 110+788</t>
  </si>
  <si>
    <t>DRAINAGE PLAN (STA. 110+788 - STA. 111+137</t>
  </si>
  <si>
    <t>DRAINAGE PLAN (STA. 111+137 - STA. 111+486</t>
  </si>
  <si>
    <t>DRAINAGE PLAN (STA. 111+486 - STA. 111+835</t>
  </si>
  <si>
    <t>DRAINAGE PLAN (STA. 111+835 - STA. 112+184</t>
  </si>
  <si>
    <t>DRAINAGE PLAN (STA. 112+184 - STA. 112+533</t>
  </si>
  <si>
    <t>DRAINAGE PLAN (STA. 112+533 - STA. 112+882</t>
  </si>
  <si>
    <t>DRAINAGE PLAN (STA. 112+882 - STA. 113+231</t>
  </si>
  <si>
    <t>DRAINAGE PLAN (STA. 113+231 - STA. 113+580</t>
  </si>
  <si>
    <t>DRAINAGE PLAN (STA. 113+580 - STA. 113+929</t>
  </si>
  <si>
    <t>DRAINAGE PLAN (STA. 113+929 - STA. 114+278</t>
  </si>
  <si>
    <t>DRAINAGE PLAN (STA. 114+278 - STA. 114+627</t>
  </si>
  <si>
    <t>DRAINAGE PLAN (STA. 114+627 - STA. 114+976</t>
  </si>
  <si>
    <t>DRAINAGE PLAN (STA. 114+976 - STA. 115+325</t>
  </si>
  <si>
    <t>DRAINAGE PLAN (STA. 115+325 - STA. 115+674</t>
  </si>
  <si>
    <t>DRAINAGE PLAN (STA. 115+674 - STA. 116+023</t>
  </si>
  <si>
    <t>DRAINAGE PLAN (STA. 116+023 - STA. 116+372</t>
  </si>
  <si>
    <t>DRAINAGE PLAN (STA. 116+372 - STA. 116+721</t>
  </si>
  <si>
    <t>DRAINAGE PLAN (STA. 116+721 - STA. 117+070</t>
  </si>
  <si>
    <t>DRAINAGE PLAN (STA. 117+070 - STA. 117+419</t>
  </si>
  <si>
    <t>DRAINAGE PLAN (STA. 117+419 - STA. 117+768</t>
  </si>
  <si>
    <t>DRAINAGE PLAN (STA. 117+768 - STA. 118+117</t>
  </si>
  <si>
    <t>DRAINAGE PLAN (STA. 118+117 - STA. 118+466</t>
  </si>
  <si>
    <t>DRAINAGE PLAN (STA. 118+466 - STA. 118+815</t>
  </si>
  <si>
    <t>DRAINAGE PLAN (STA. 118+815 - STA. 119+164</t>
  </si>
  <si>
    <t>DRAINAGE PLAN (STA. 119+164 - STA. 119+513</t>
  </si>
  <si>
    <t>DRAINAGE PLAN (STA. 119+513 - STA. 119+862</t>
  </si>
  <si>
    <t>DRAINAGE PLAN (STA. 119+862 - STA. 120+211</t>
  </si>
  <si>
    <t>DRAINAGE PLAN (STA. 120+211 - STA. 120+560</t>
  </si>
  <si>
    <t>DRAINAGE PLAN (STA. 120+560 - STA. 120+909</t>
  </si>
  <si>
    <t>DRAINAGE PLAN (STA. 120+909 - STA. 121+258</t>
  </si>
  <si>
    <t>DRAINAGE PLAN (STA. 121+258 - STA. 121+607</t>
  </si>
  <si>
    <t>DRAINAGE PLAN (STA. 121+607 - STA. 121+956</t>
  </si>
  <si>
    <t>DRAINAGE PLAN (STA. 121+956 - STA. 122+305</t>
  </si>
  <si>
    <t>DRAINAGE PLAN (STA. 122+305 - STA. 122+654</t>
  </si>
  <si>
    <t>DRAINAGE PLAN (STA. 122+654 - STA. 123+003</t>
  </si>
  <si>
    <t>DRAINAGE PLAN (STA. 123+003 - STA. 123+352</t>
  </si>
  <si>
    <t>DRAINAGE PLAN (STA. 123+352 - STA. 123+701</t>
  </si>
  <si>
    <t>DRAINAGE PLAN (STA. 123+701 - STA. 124+050</t>
  </si>
  <si>
    <t>DRAINAGE PLAN (STA. 124+050 - STA. 124+399</t>
  </si>
  <si>
    <t>DRAINAGE PLAN (STA. 124+399 - STA. 124+700</t>
  </si>
  <si>
    <t>PLAN LAYOUT OF BOX CULVERT, KM119+140; 119+160.66 (OFF: 56.46M L); 119+197; 0+313.39 (PR622C)</t>
  </si>
  <si>
    <r>
      <t xml:space="preserve">Move from F2.2 </t>
    </r>
    <r>
      <rPr>
        <b/>
        <sz val="10"/>
        <rFont val="Arial Narrow"/>
        <family val="2"/>
      </rPr>
      <t>(Finally, No Changes)</t>
    </r>
  </si>
  <si>
    <t>SCHEDULE OF RELOCATION CANAL</t>
  </si>
  <si>
    <t>GENERAL VIEW OF BOX CULVERT 3-(3.0x2.0), KM1+145 OF CANAL (1/2)</t>
  </si>
  <si>
    <t>GENERAL VIEW OF BOX CULVERT 3-(3.0x2.0), KM1+145 OF CANAL (2/2)</t>
  </si>
  <si>
    <t>SCHEDULE OF BOX CULVERT (in Relocation Canal passing under exist.irrigation canal))</t>
  </si>
  <si>
    <t>PLAN LAYOUT OF PIPE CULVERT D1.5, KM121+045.78</t>
  </si>
  <si>
    <t>GENERAL VIEW OF PIPE CULVERT D1.5, KM121+045.78 (1/2)</t>
  </si>
  <si>
    <t>GENERAL VIEW OF PIPE CULVERT D1.5, KM121+045.78 (2/2)</t>
  </si>
  <si>
    <t>J.2 BINH SON INTERCHANGE</t>
  </si>
  <si>
    <t>GENERAL VIEW OF PIPE CULVERT D1.0 ON RAMP-A, KM0+180.46 (2/2)</t>
  </si>
  <si>
    <r>
      <t xml:space="preserve">From J.5, </t>
    </r>
    <r>
      <rPr>
        <sz val="8"/>
        <rFont val="Arial Narrow"/>
        <family val="2"/>
      </rPr>
      <t>Plan in Reloc.Canal-KM122+966.37(5/5)</t>
    </r>
  </si>
  <si>
    <t>REINFORCEMENT DETAIL OF PIPE CULVERT CP-DS-TYPE I D1.0M (K31)</t>
  </si>
  <si>
    <r>
      <t>PLAN LAYOUT OF PIPE CULVERT D1.5, KM117+</t>
    </r>
    <r>
      <rPr>
        <strike/>
        <sz val="10"/>
        <color rgb="FFFF0000"/>
        <rFont val="Arial Narrow"/>
        <family val="2"/>
      </rPr>
      <t>063.5</t>
    </r>
    <r>
      <rPr>
        <sz val="10"/>
        <color rgb="FFFF0000"/>
        <rFont val="Arial Narrow"/>
        <family val="2"/>
      </rPr>
      <t xml:space="preserve"> 052</t>
    </r>
  </si>
  <si>
    <r>
      <t>GENERAL VIEW OF PIPE CULVERT D1.5, KM117+</t>
    </r>
    <r>
      <rPr>
        <strike/>
        <sz val="10"/>
        <color rgb="FFFF0000"/>
        <rFont val="Arial Narrow"/>
        <family val="2"/>
      </rPr>
      <t>063.5</t>
    </r>
    <r>
      <rPr>
        <sz val="10"/>
        <color rgb="FFFF0000"/>
        <rFont val="Arial Narrow"/>
        <family val="2"/>
      </rPr>
      <t xml:space="preserve"> 052</t>
    </r>
    <r>
      <rPr>
        <sz val="10"/>
        <rFont val="Arial Narrow"/>
        <family val="2"/>
      </rPr>
      <t xml:space="preserve"> (1/2)</t>
    </r>
  </si>
  <si>
    <r>
      <t>GENERAL VIEW OF PIPE CULVERT D1.5, KM117+</t>
    </r>
    <r>
      <rPr>
        <strike/>
        <sz val="10"/>
        <color rgb="FFFF0000"/>
        <rFont val="Arial Narrow"/>
        <family val="2"/>
      </rPr>
      <t>063.5</t>
    </r>
    <r>
      <rPr>
        <sz val="10"/>
        <color rgb="FFFF0000"/>
        <rFont val="Arial Narrow"/>
        <family val="2"/>
      </rPr>
      <t xml:space="preserve"> 052</t>
    </r>
    <r>
      <rPr>
        <sz val="10"/>
        <rFont val="Arial Narrow"/>
        <family val="2"/>
      </rPr>
      <t xml:space="preserve"> (2/2)</t>
    </r>
  </si>
  <si>
    <r>
      <t xml:space="preserve">J.6 RELOCATION OF IRRIGATION </t>
    </r>
    <r>
      <rPr>
        <b/>
        <sz val="10"/>
        <color rgb="FFFF0000"/>
        <rFont val="Arial Narrow"/>
        <family val="2"/>
      </rPr>
      <t>AND OTHER</t>
    </r>
    <r>
      <rPr>
        <b/>
        <sz val="10"/>
        <rFont val="Arial Narrow"/>
        <family val="2"/>
      </rPr>
      <t xml:space="preserve"> CANALS </t>
    </r>
  </si>
  <si>
    <r>
      <t xml:space="preserve">J.6.1 RELOCATION OF IRRIGATION </t>
    </r>
    <r>
      <rPr>
        <b/>
        <sz val="10"/>
        <color rgb="FFFF0000"/>
        <rFont val="Arial Narrow"/>
        <family val="2"/>
      </rPr>
      <t>AND OTHER</t>
    </r>
    <r>
      <rPr>
        <b/>
        <sz val="10"/>
        <rFont val="Arial Narrow"/>
        <family val="2"/>
      </rPr>
      <t xml:space="preserve"> CANALS </t>
    </r>
  </si>
  <si>
    <r>
      <t xml:space="preserve">J.6.2 BOX CULVERTS IN/NEAR RELOCATED IRRIGATION </t>
    </r>
    <r>
      <rPr>
        <b/>
        <sz val="10"/>
        <color rgb="FFFF0000"/>
        <rFont val="Arial Narrow"/>
        <family val="2"/>
      </rPr>
      <t>AND OTHER</t>
    </r>
    <r>
      <rPr>
        <b/>
        <sz val="10"/>
        <rFont val="Arial Narrow"/>
        <family val="2"/>
      </rPr>
      <t xml:space="preserve"> CANALS </t>
    </r>
  </si>
  <si>
    <r>
      <t xml:space="preserve">J.5 CROSSING ROADS </t>
    </r>
    <r>
      <rPr>
        <b/>
        <sz val="10"/>
        <color rgb="FFFF0000"/>
        <rFont val="Arial Narrow"/>
        <family val="2"/>
      </rPr>
      <t>AND FRONTAGE ROADS</t>
    </r>
  </si>
  <si>
    <r>
      <t xml:space="preserve">SCHEDULE OF </t>
    </r>
    <r>
      <rPr>
        <strike/>
        <sz val="10"/>
        <color rgb="FFFF0000"/>
        <rFont val="Arial Narrow"/>
        <family val="2"/>
      </rPr>
      <t>CROSS BOX</t>
    </r>
    <r>
      <rPr>
        <sz val="10"/>
        <rFont val="Arial Narrow"/>
        <family val="2"/>
      </rPr>
      <t xml:space="preserve"> CULVERT</t>
    </r>
    <r>
      <rPr>
        <sz val="10"/>
        <color rgb="FFFF0000"/>
        <rFont val="Arial Narrow"/>
        <family val="2"/>
      </rPr>
      <t>S</t>
    </r>
  </si>
  <si>
    <t>xxx</t>
  </si>
  <si>
    <t>REINFORCEMENT DETAIL OF BOX CULVERT CB-DS-TYPE I (0.50x0.50)</t>
  </si>
  <si>
    <t>PKGA4-DR-DD-BC-xxx</t>
  </si>
  <si>
    <t>Add:Side Ditch underpass Crossing Road</t>
  </si>
  <si>
    <t>REINFORCEMENT DETAIL OF BOX CULVERT CB-DS-TYPE I (0.75x0.75)</t>
  </si>
  <si>
    <t>SETTLEMENT JOINT OF PIPE CULVERT D1.0M</t>
  </si>
  <si>
    <t>PKGA4-DR-DD-PC-xxx</t>
  </si>
  <si>
    <t>SUPPORTING PACK FOR CULVERT OF PIPE CULVERT D1.0M</t>
  </si>
  <si>
    <t>Add:CB to underpass exist.irrigation canal</t>
  </si>
  <si>
    <t>Added details for CP</t>
  </si>
  <si>
    <r>
      <t xml:space="preserve">DELIVERABLES OF PACKAGE A4 </t>
    </r>
    <r>
      <rPr>
        <b/>
        <sz val="10"/>
        <color rgb="FFFF0000"/>
        <rFont val="Arial Narrow"/>
        <family val="2"/>
      </rPr>
      <t>(As of 13 Oct 2012)_____Vachira (DDR)</t>
    </r>
  </si>
  <si>
    <t>CHI TIẾT VẠCH SƠN (1/3)</t>
  </si>
  <si>
    <t>CHI TIẾT VẠCH SƠN (2/3)</t>
  </si>
  <si>
    <t>CHI TIẾT VẠCH SƠN (3/3)</t>
  </si>
  <si>
    <t>Beginning time</t>
  </si>
  <si>
    <t>End time</t>
  </si>
  <si>
    <t>Days</t>
  </si>
  <si>
    <t>TÊN BẢN VẼ</t>
  </si>
  <si>
    <t>PLAN OF TRAFFIC SAFETY  (1/11)</t>
  </si>
  <si>
    <t>PLAN OF TRAFFIC SAFETY  (2/11)</t>
  </si>
  <si>
    <t>PLAN OF TRAFFIC SAFETY  (3/11)</t>
  </si>
  <si>
    <t>PLAN OF TRAFFIC SAFETY  (4/11)</t>
  </si>
  <si>
    <t>PLAN OF TRAFFIC SAFETY  (5/11)</t>
  </si>
  <si>
    <t>PLAN OF TRAFFIC SAFETY  (6/11)</t>
  </si>
  <si>
    <t>PLAN OF TRAFFIC SAFETY  (7/11)</t>
  </si>
  <si>
    <t>PLAN OF TRAFFIC SAFETY  (8/11)</t>
  </si>
  <si>
    <t>PLAN OF TRAFFIC SAFETY  (9/11)</t>
  </si>
  <si>
    <t>PLAN OF TRAFFIC SAFETY  (11/11)</t>
  </si>
  <si>
    <t>PLAN OF TRAFFIC SAFETY  (10/11)</t>
  </si>
  <si>
    <t>BÌNH ĐỒ AN TOÀN GIAO THÔNG (1/11)</t>
  </si>
  <si>
    <t>BÌNH ĐỒ AN TOÀN GIAO THÔNG (2/11)</t>
  </si>
  <si>
    <t>BÌNH ĐỒ AN TOÀN GIAO THÔNG (3/11)</t>
  </si>
  <si>
    <t>BÌNH ĐỒ AN TOÀN GIAO THÔNG (4/11)</t>
  </si>
  <si>
    <t>BÌNH ĐỒ AN TOÀN GIAO THÔNG (5/11)</t>
  </si>
  <si>
    <t>BÌNH ĐỒ AN TOÀN GIAO THÔNG (6/11)</t>
  </si>
  <si>
    <t>BÌNH ĐỒ AN TOÀN GIAO THÔNG (7/11)</t>
  </si>
  <si>
    <t>BÌNH ĐỒ AN TOÀN GIAO THÔNG (8/11)</t>
  </si>
  <si>
    <t>BÌNH ĐỒ AN TOÀN GIAO THÔNG (9/11)</t>
  </si>
  <si>
    <t>BÌNH ĐỒ AN TOÀN GIAO THÔNG (11/11)</t>
  </si>
  <si>
    <t>BÌNH ĐỒ AN TOÀN GIAO THÔNG (10/11)</t>
  </si>
  <si>
    <t>DELIVERABLES OF SCOPE OF PACKAGE 14 (May 31, 2013)</t>
  </si>
  <si>
    <t>PLAN OF TRAFFIC SAFETY  (1/10)</t>
  </si>
  <si>
    <t>PLAN OF TRAFFIC SAFETY  (2/10)</t>
  </si>
  <si>
    <t>PLAN OF TRAFFIC SAFETY  (3/10)</t>
  </si>
  <si>
    <t>PLAN OF TRAFFIC SAFETY  (4/10)</t>
  </si>
  <si>
    <t>PLAN OF TRAFFIC SAFETY  (5/10)</t>
  </si>
  <si>
    <t>PLAN OF TRAFFIC SAFETY  (6/10)</t>
  </si>
  <si>
    <t>PLAN OF TRAFFIC SAFETY  (7/10)</t>
  </si>
  <si>
    <t>PLAN OF TRAFFIC SAFETY  (8/10)</t>
  </si>
  <si>
    <t>PLAN OF TRAFFIC SAFETY  (9/10)</t>
  </si>
  <si>
    <t>PLAN OF TRAFFIC SAFETY  (10/10)</t>
  </si>
  <si>
    <t>BÌNH ĐỒ AN TOÀN GIAO THÔNG (1/10)</t>
  </si>
  <si>
    <t>BÌNH ĐỒ AN TOÀN GIAO THÔNG (2/10)</t>
  </si>
  <si>
    <t>BÌNH ĐỒ AN TOÀN GIAO THÔNG (3/10)</t>
  </si>
  <si>
    <t>BÌNH ĐỒ AN TOÀN GIAO THÔNG (4/10)</t>
  </si>
  <si>
    <t>BÌNH ĐỒ AN TOÀN GIAO THÔNG (5/10)</t>
  </si>
  <si>
    <t>BÌNH ĐỒ AN TOÀN GIAO THÔNG (6/10)</t>
  </si>
  <si>
    <t>BÌNH ĐỒ AN TOÀN GIAO THÔNG (7/10)</t>
  </si>
  <si>
    <t>BÌNH ĐỒ AN TOÀN GIAO THÔNG (8/10)</t>
  </si>
  <si>
    <t>BÌNH ĐỒ AN TOÀN GIAO THÔNG (9/10)</t>
  </si>
  <si>
    <t>BÌNH ĐỒ AN TOÀN GIAO THÔNG (10/10)</t>
  </si>
  <si>
    <t>PLAN OF TRAFFIC SAFETY  (1/12)</t>
  </si>
  <si>
    <t>PLAN OF TRAFFIC SAFETY  (2/12)</t>
  </si>
  <si>
    <t>PLAN OF TRAFFIC SAFETY  (3/12)</t>
  </si>
  <si>
    <t>PLAN OF TRAFFIC SAFETY  (4/12)</t>
  </si>
  <si>
    <t>PLAN OF TRAFFIC SAFETY  (5/12)</t>
  </si>
  <si>
    <t>PLAN OF TRAFFIC SAFETY  (6/12)</t>
  </si>
  <si>
    <t>PLAN OF TRAFFIC SAFETY  (7/12)</t>
  </si>
  <si>
    <t>PLAN OF TRAFFIC SAFETY  (8/12)</t>
  </si>
  <si>
    <t>PLAN OF TRAFFIC SAFETY  (9/12)</t>
  </si>
  <si>
    <t>PLAN OF TRAFFIC SAFETY  (10/12)</t>
  </si>
  <si>
    <t>PLAN OF TRAFFIC SAFETY  (11/12)</t>
  </si>
  <si>
    <t>PLAN OF TRAFFIC SAFETY  (12/12)</t>
  </si>
  <si>
    <t>BÌNH ĐỒ AN TOÀN GIAO THÔNG (1/12)</t>
  </si>
  <si>
    <t>BÌNH ĐỒ AN TOÀN GIAO THÔNG (2/12)</t>
  </si>
  <si>
    <t>BÌNH ĐỒ AN TOÀN GIAO THÔNG (3/12)</t>
  </si>
  <si>
    <t>BÌNH ĐỒ AN TOÀN GIAO THÔNG (4/12)</t>
  </si>
  <si>
    <t>BÌNH ĐỒ AN TOÀN GIAO THÔNG (5/12)</t>
  </si>
  <si>
    <t>BÌNH ĐỒ AN TOÀN GIAO THÔNG (6/12)</t>
  </si>
  <si>
    <t>BÌNH ĐỒ AN TOÀN GIAO THÔNG (7/12)</t>
  </si>
  <si>
    <t>BÌNH ĐỒ AN TOÀN GIAO THÔNG (8/12)</t>
  </si>
  <si>
    <t>BÌNH ĐỒ AN TOÀN GIAO THÔNG (9/12)</t>
  </si>
  <si>
    <t>BÌNH ĐỒ AN TOÀN GIAO THÔNG (10/12)</t>
  </si>
  <si>
    <t>BÌNH ĐỒ AN TOÀN GIAO THÔNG (11/12)</t>
  </si>
  <si>
    <t>BÌNH ĐỒ AN TOÀN GIAO THÔNG (12/12)</t>
  </si>
  <si>
    <t>PLAN OF TRAFFIC SAFETY  (1/14)</t>
  </si>
  <si>
    <t>BÌNH ĐỒ AN TOÀN GIAO THÔNG (1/14)</t>
  </si>
  <si>
    <t>PLAN OF TRAFFIC SAFETY  (2/14)</t>
  </si>
  <si>
    <t>BÌNH ĐỒ AN TOÀN GIAO THÔNG (2/14)</t>
  </si>
  <si>
    <t>PLAN OF TRAFFIC SAFETY  (3/14)</t>
  </si>
  <si>
    <t>BÌNH ĐỒ AN TOÀN GIAO THÔNG (3/14)</t>
  </si>
  <si>
    <t>PLAN OF TRAFFIC SAFETY  (4/14)</t>
  </si>
  <si>
    <t>BÌNH ĐỒ AN TOÀN GIAO THÔNG (4/14)</t>
  </si>
  <si>
    <t>PLAN OF TRAFFIC SAFETY  (5/14)</t>
  </si>
  <si>
    <t>BÌNH ĐỒ AN TOÀN GIAO THÔNG (5/14)</t>
  </si>
  <si>
    <t>PLAN OF TRAFFIC SAFETY  (6/14)</t>
  </si>
  <si>
    <t>BÌNH ĐỒ AN TOÀN GIAO THÔNG (6/14)</t>
  </si>
  <si>
    <t>PLAN OF TRAFFIC SAFETY  (7/14)</t>
  </si>
  <si>
    <t>BÌNH ĐỒ AN TOÀN GIAO THÔNG (7/14)</t>
  </si>
  <si>
    <t>PLAN OF TRAFFIC SAFETY  (8/14)</t>
  </si>
  <si>
    <t>BÌNH ĐỒ AN TOÀN GIAO THÔNG (8/14)</t>
  </si>
  <si>
    <t>PLAN OF TRAFFIC SAFETY  (9/14)</t>
  </si>
  <si>
    <t>BÌNH ĐỒ AN TOÀN GIAO THÔNG (9/14)</t>
  </si>
  <si>
    <t>PLAN OF TRAFFIC SAFETY  (10/14)</t>
  </si>
  <si>
    <t>BÌNH ĐỒ AN TOÀN GIAO THÔNG (10/14)</t>
  </si>
  <si>
    <t>PLAN OF TRAFFIC SAFETY  (11/14)</t>
  </si>
  <si>
    <t>BÌNH ĐỒ AN TOÀN GIAO THÔNG (11/14)</t>
  </si>
  <si>
    <t>PLAN OF TRAFFIC SAFETY  (12/14)</t>
  </si>
  <si>
    <t>BÌNH ĐỒ AN TOÀN GIAO THÔNG (12/14)</t>
  </si>
  <si>
    <t>PLAN OF TRAFFIC SAFETY  (14/14)</t>
  </si>
  <si>
    <t>BÌNH ĐỒ AN TOÀN GIAO THÔNG (14/14)</t>
  </si>
  <si>
    <t>PLAN OF TRAFFIC SAFETY  (13/14)</t>
  </si>
  <si>
    <t>BÌNH ĐỒ AN TOÀN GIAO THÔNG (13/14)</t>
  </si>
  <si>
    <t>B. TYPICAL CROSS SECTION</t>
  </si>
  <si>
    <t>B. CẮT NGANG ĐẠI DIỆN</t>
  </si>
  <si>
    <t>TYPICAL CROSS SECTION OF RAMPWAY</t>
  </si>
  <si>
    <t>CẮT NGANG ĐẠI DIỆN ĐƯỜNG NHÁNH</t>
  </si>
  <si>
    <t>TYPICAL CROSS SECTION OF LINKING ROAD</t>
  </si>
  <si>
    <t>CẮT NGANG ĐẠI DIỆN TUYẾN NỐI</t>
  </si>
  <si>
    <t>DETAILS OF TRAFFIC SIGN (7/8)</t>
  </si>
  <si>
    <t>DETAILS OF TRAFFIC SIGN (8/8)</t>
  </si>
  <si>
    <t>CHI TIẾT BIỂN BÁO (8/8)</t>
  </si>
  <si>
    <t>DETAILS OF TRAFFIC SIGN (1/8)</t>
  </si>
  <si>
    <t>DETAILS OF TRAFFIC SIGN (2/8)</t>
  </si>
  <si>
    <t>DETAILS OF TRAFFIC SIGN (3/8)</t>
  </si>
  <si>
    <t>DETAILS OF TRAFFIC SIGN (4/8)</t>
  </si>
  <si>
    <t>DETAILS OF TRAFFIC SIGN (5/8)</t>
  </si>
  <si>
    <t>DETAILS OF TRAFFIC SIGN (6/8)</t>
  </si>
  <si>
    <t>CHI TIẾT BIỂN BÁO (1/8)</t>
  </si>
  <si>
    <t>CHI TIẾT BIỂN BÁO (2/8)</t>
  </si>
  <si>
    <t>CHI TIẾT BIỂN BÁO (3/8)</t>
  </si>
  <si>
    <t>CHI TIẾT BIỂN BÁO (4/8)</t>
  </si>
  <si>
    <t>CHI TIẾT BIỂN BÁO (5/8)</t>
  </si>
  <si>
    <t>CHI TIẾT BIỂN BÁO (6/8)</t>
  </si>
  <si>
    <t>DETAIL OF ANTI GLARE PLATE</t>
  </si>
  <si>
    <t>DETAIL OF FENCE</t>
  </si>
  <si>
    <t>CHI TIẾT TƯỜNG HỘ LAN, LOẠI 1</t>
  </si>
  <si>
    <t>CHI TIẾT TƯỜNG HỘ LAN, LOẠI 2</t>
  </si>
  <si>
    <t>DETAIL OF GUARDRAIL AT RAMP NOSE, AT BRIDGE APPROACH, AT TERMINAL</t>
  </si>
  <si>
    <t>CHI TIẾT TƯỜNG HỘ LAN VỊ TRÍ TÁCH NHẬP DÒNG, TẠI ĐƯỜNG ĐẦU CẦU, TẠI ĐIỂM ĐẦU VÀ CUỐI</t>
  </si>
  <si>
    <t xml:space="preserve">CHI TIẾT TẤM CHỐNG LÓA </t>
  </si>
  <si>
    <t>CHI TIẾT HÀNG RÀO</t>
  </si>
  <si>
    <t>CHI TIẾT BIỂN BÁO (7/8)</t>
  </si>
  <si>
    <t>A. GENERAL</t>
  </si>
  <si>
    <t>A. BẢN VẼ CHUNG</t>
  </si>
  <si>
    <t>DANH MỤC BẢN VẼ (1/2)</t>
  </si>
  <si>
    <t>DRAWING LIST (1/2)</t>
  </si>
  <si>
    <t>DRAWING LIST (2/2)</t>
  </si>
  <si>
    <t>DANH MỤC BẢN VẼ (2/2)</t>
  </si>
  <si>
    <t>C. PLAN OF TRAFFIC SAFETY</t>
  </si>
  <si>
    <t>C. BÌNH ĐỒ AN TOÀN GIAO THÔNG</t>
  </si>
  <si>
    <t>D. PAVEMENT MARKING</t>
  </si>
  <si>
    <t>D. VẠCH SƠN ĐƯỜNG</t>
  </si>
  <si>
    <t>E. DETAIL OF TRAFFIC SIGN</t>
  </si>
  <si>
    <t>E. CHI TIẾT BIỂN BÁO</t>
  </si>
  <si>
    <t>F. MISCELLANEOUS</t>
  </si>
  <si>
    <t>F. BẢN VẼ KHÁC</t>
  </si>
  <si>
    <t xml:space="preserve">DETAIL OF TRAFFIC MIRROR </t>
  </si>
  <si>
    <t>CHI TIẾT GƯƠNG CẦU LỒI</t>
  </si>
  <si>
    <t>G. QUANTITY REPORT</t>
  </si>
  <si>
    <t>G. BÁO CÁO KHỐI LƯỢNG</t>
  </si>
  <si>
    <t>G.1 SUMMARY QUANTITY</t>
  </si>
  <si>
    <t>G.1 TỔNG HỢP KHỐI LƯỢNG</t>
  </si>
  <si>
    <t>MAINLINE</t>
  </si>
  <si>
    <t>TUYẾN CHÍNH</t>
  </si>
  <si>
    <t>CROSSING ROAD</t>
  </si>
  <si>
    <t>ĐƯỜNG NGANG</t>
  </si>
  <si>
    <t>FRONTAGE ROAD</t>
  </si>
  <si>
    <t>ĐƯỜNG GOM</t>
  </si>
  <si>
    <t>G.2 STATISTIC TABLE</t>
  </si>
  <si>
    <t>G.2 BẢNG THỐNG KÊ</t>
  </si>
  <si>
    <t>G.2.1 TRAFFIC SIGN</t>
  </si>
  <si>
    <t>G.2.2 GUARD RAIL</t>
  </si>
  <si>
    <t>G.2.2 HỘ LAN</t>
  </si>
  <si>
    <t>G.2.3 GUARD POST</t>
  </si>
  <si>
    <t>G.2.3 CỌC TIÊU</t>
  </si>
  <si>
    <t>C.1 SCOPE OF PACKAGE A1 (KM65+000 - KM81+150)</t>
  </si>
  <si>
    <t>C.1 PHẠM VI GÓI THẦU A1 (KM65+000 - KM81+150)</t>
  </si>
  <si>
    <t>C.2 SCOPE OF PACKAGE A2 (KM81+150 - KM99+500)</t>
  </si>
  <si>
    <t>C.2 PHẠM VI GÓI THẦU A2 (KM81+150 - KM99+500)</t>
  </si>
  <si>
    <t>C.3 SCOPE OF PACKAGE A3 (KM99+500 - KM110+100)</t>
  </si>
  <si>
    <t>C.3 PHẠM VI GÓI THẦU A3 (KM99+500 - KM110+100)</t>
  </si>
  <si>
    <t>C.4 SCOPE OF PACKAGE A4 (KM110+100 - KM124+700)</t>
  </si>
  <si>
    <t>C.4 PHẠM VI GÓI THẦU A4 (KM110+100 - KM124+700)</t>
  </si>
  <si>
    <t>C.5 SCOPE OF PACKAGE A5 (KM124+700 - KM139+203.627)</t>
  </si>
  <si>
    <t>C.5 PHẠM VI GÓI THẦU A5 (KM124+700 - KM139+203.627)</t>
  </si>
  <si>
    <t>PKG14B</t>
  </si>
  <si>
    <t>G.2.1 BIỂN BÁO</t>
  </si>
  <si>
    <t>DETAIL OF GUARDRAIL, TYPE 1</t>
  </si>
  <si>
    <t>DETAIL OF GUARDRAIL, TYPE 2</t>
  </si>
  <si>
    <t>DETAIL OF GUARDRAIL, TYPE 1A</t>
  </si>
  <si>
    <t>DETAIL OF GUARDRAIL, TYPE 2A</t>
  </si>
  <si>
    <t>CHI TIẾT TƯỜNG HỘ LAN, LOẠI 1A</t>
  </si>
  <si>
    <t>CHI TIẾT TƯỜNG HỘ LAN, LOẠI 2A</t>
  </si>
  <si>
    <t>DETAIL OF TRAFFIC POST SIGN (1/8)</t>
  </si>
  <si>
    <t>CHI TIẾT CỘT BIỂN BÁO (1/8)</t>
  </si>
  <si>
    <t>DETAIL OF TRAFFIC POST SIGN (2/8)</t>
  </si>
  <si>
    <t>CHI TIẾT CỘT BIỂN BÁO (2/8)</t>
  </si>
  <si>
    <t>DETAIL OF TRAFFIC POST SIGN (3/8)</t>
  </si>
  <si>
    <t>CHI TIẾT CỘT BIỂN BÁO (3/8)</t>
  </si>
  <si>
    <t>DETAIL OF TRAFFIC POST SIGN (4/8)</t>
  </si>
  <si>
    <t>CHI TIẾT CỘT BIỂN BÁO (4/8)</t>
  </si>
  <si>
    <t>DETAIL OF TRAFFIC POST SIGN (5/8)</t>
  </si>
  <si>
    <t>CHI TIẾT CỘT BIỂN BÁO (5/8)</t>
  </si>
  <si>
    <t>DETAIL OF TRAFFIC POST SIGN (6/8)</t>
  </si>
  <si>
    <t>CHI TIẾT CỘT BIỂN BÁO (6/8)</t>
  </si>
  <si>
    <t>DETAIL OF TRAFFIC POST SIGN (7/8)</t>
  </si>
  <si>
    <t>CHI TIẾT CỘT BIỂN BÁO (7/8)</t>
  </si>
  <si>
    <t>DETAIL OF TRAFFIC POST SIGN (8/8)</t>
  </si>
  <si>
    <t>CHI TIẾT CỘT BIỂN BÁO (8/8)</t>
  </si>
  <si>
    <t>DETAIL OF DELINEATOR, KM POST</t>
  </si>
  <si>
    <t>CHI TIẾT CỌC TIÊU, CỌC KM</t>
  </si>
  <si>
    <t>TYPICAL CROSS SECTION OF EXPRESSWAY (1/4)</t>
  </si>
  <si>
    <t>CẮT NGANG ĐẠI DIỆN ĐƯỜNG CAO TỐC (1/4)</t>
  </si>
  <si>
    <t>TYPICAL CROSS SECTION OF EXPRESSWAY (2/4)</t>
  </si>
  <si>
    <t>TYPICAL CROSS SECTION OF EXPRESSWAY (3/4)</t>
  </si>
  <si>
    <t>TYPICAL CROSS SECTION OF EXPRESSWAY (4/4)</t>
  </si>
  <si>
    <t>CẮT NGANG ĐẠI DIỆN ĐƯỜNG CAO TỐC (2/4)</t>
  </si>
  <si>
    <t>CẮT NGANG ĐẠI DIỆN ĐƯỜNG CAO TỐC (3/4)</t>
  </si>
  <si>
    <t>CẮT NGANG ĐẠI DIỆN ĐƯỜNG CAO TỐC (4/4)</t>
  </si>
  <si>
    <t>DRAWINGS</t>
  </si>
  <si>
    <t>Team / Person</t>
  </si>
  <si>
    <t>Draft</t>
  </si>
  <si>
    <t>Check 1</t>
  </si>
  <si>
    <t>Check 2</t>
  </si>
  <si>
    <t>Final</t>
  </si>
  <si>
    <t>Note</t>
  </si>
  <si>
    <t>Thuan</t>
  </si>
  <si>
    <t>✔</t>
  </si>
  <si>
    <t>Translation</t>
  </si>
  <si>
    <t>DETAIL OF GEOMETRIC DESIGN (1), THROUGHWAY</t>
  </si>
  <si>
    <t>DETAIL OF GEOMETRIC DESIGN (2), INTERCHANGE</t>
  </si>
  <si>
    <t>B. ALIGNMENT LAYOUT AND SURVEY CONTROLS</t>
  </si>
  <si>
    <t>Imput derailed table (chau)</t>
  </si>
  <si>
    <t>C. TYPICAL CROSS SECTIONS</t>
  </si>
  <si>
    <t>D. PLAN AND PROFILE</t>
  </si>
  <si>
    <t>Information, slope protection, waterway culvert</t>
  </si>
  <si>
    <t>Information, waterway culvert</t>
  </si>
  <si>
    <t>Manh</t>
  </si>
  <si>
    <t>E. BINH SON INTERCHANGE</t>
  </si>
  <si>
    <t>E.1 ALIGNMENT LAYOUT AND SURVEY CONTROLS</t>
  </si>
  <si>
    <t>Dat</t>
  </si>
  <si>
    <t>(1:4,000)</t>
  </si>
  <si>
    <t>E.2 TYPICAL CROSS SECTIONS</t>
  </si>
  <si>
    <t>Ngoc</t>
  </si>
  <si>
    <t>As Shown</t>
  </si>
  <si>
    <t>E.3 PLAN AND PROFILE</t>
  </si>
  <si>
    <t>(1:2,000)</t>
  </si>
  <si>
    <t>(H:V=2000:400)</t>
  </si>
  <si>
    <t>F. QUANG NGAI NORTH INTERCHANGE</t>
  </si>
  <si>
    <t>F.1 ALIGNMENT LAYOUT AND SURVEY CONTROLS</t>
  </si>
  <si>
    <t>F.2 TYPICAL CROSS SECTIONS</t>
  </si>
  <si>
    <t>F.3 PLAN AND PROFILE</t>
  </si>
  <si>
    <t>G. PARKING AREA</t>
  </si>
  <si>
    <t>G.1 TYPICAL CROSS SECTIONS</t>
  </si>
  <si>
    <t>Nose, Ramp terminal, center</t>
  </si>
  <si>
    <t>G.2 PLAN AND PROFILE</t>
  </si>
  <si>
    <t>PLAN AND PROFILE OF ACCESS ROAD TO PARKING AREA (WEST SIDE)</t>
  </si>
  <si>
    <t>PLAN AND PROFILE OF ACCESS ROAD TO PARKING AREA (EAST SIDE)</t>
  </si>
  <si>
    <t>H. CROSSING ROADS</t>
  </si>
  <si>
    <t>H.1 TYPICAL CROSS SECTIONS</t>
  </si>
  <si>
    <t>Type AH, A, B, C based on standard 315</t>
  </si>
  <si>
    <t>H.2 PLAN AND PROFILE</t>
  </si>
  <si>
    <t>Information</t>
  </si>
  <si>
    <t>I. FRONTAGE ROADS</t>
  </si>
  <si>
    <t>I.1 TYPICAL CROSS SECTIONS</t>
  </si>
  <si>
    <t>SCHEDULE OF FRONTAGE ROADS</t>
  </si>
  <si>
    <t>TYPICAL CROSS SECTION AND PAVEMENT DETAILS OF FRONTAGE ROADS</t>
  </si>
  <si>
    <t>DRD</t>
  </si>
  <si>
    <t>I.2 PLAN AND PROFILE</t>
  </si>
  <si>
    <t>Information, presentation</t>
  </si>
  <si>
    <t>J. DRAINAGE WORKS</t>
  </si>
  <si>
    <t>J.1 THROUGHWAY (MAIN LINE)</t>
  </si>
  <si>
    <t>J.1.1 DRAINAGE PLAN - THROUGHWAY (MAIN LINE)</t>
  </si>
  <si>
    <t>SCHEDULE OF OPEN DITCHES</t>
  </si>
  <si>
    <t>DDR</t>
  </si>
  <si>
    <t>SCHEDULE OF SHOULDER DITCHES</t>
  </si>
  <si>
    <t>SCHEDULE OF MEDIAN DITCHES</t>
  </si>
  <si>
    <t>J.1.2 LONGITUDINAL PIPE - THROUGHWAY (MAIN LINE)</t>
  </si>
  <si>
    <t>SCHEDULE OF LONGITUDINAL PIPES</t>
  </si>
  <si>
    <t>Hoa/Hung</t>
  </si>
  <si>
    <t>J.1.3 BOX CULVERT - THROUGHWAY (MAIN LINE)</t>
  </si>
  <si>
    <t>SCHEDULE OF BOX CULVERTS</t>
  </si>
  <si>
    <t>J.1.4 PIPE CULVERT - THROUGHWAY (MAIN LINE)</t>
  </si>
  <si>
    <t>SCHEDULE OF PIPE CULVERTS</t>
  </si>
  <si>
    <t>PLAN LAYOUT OF PIPE CULVERT D1.5, KM114+430</t>
  </si>
  <si>
    <t>GENERAL VIEW OF PIPE CULVERT D1.5, KM114+430 (1/2)</t>
  </si>
  <si>
    <t>GENERAL VIEW OF PIPE CULVERT D1.5, KM114+430 (2/2)</t>
  </si>
  <si>
    <t>PLAN LAYOUT OF PIPE CULVERT D1.5, KM120+063.50</t>
  </si>
  <si>
    <t>GENERAL VIEW OF PIPE CULVERT D1.5, KM120+063.50 (1/2)</t>
  </si>
  <si>
    <t>GENERAL VIEW OF PIPE CULVERT D1.5, KM120+063.50 (2/2)</t>
  </si>
  <si>
    <t>PLAN LAYOUT OF PIPE CULVERT D1.5, KM121+703.00</t>
  </si>
  <si>
    <t>GENERAL VIEW OF PIPE CULVERT D1.5, KM121+703.00 (1/2)</t>
  </si>
  <si>
    <t>GENERAL VIEW OF PIPE CULVERT D1.5, KM121+703.00 (2/2)</t>
  </si>
  <si>
    <t>J.2.1 DRAINAGE PLAN - BINH SON IC</t>
  </si>
  <si>
    <t>DRAINAGE PLAN - BINH SON IC</t>
  </si>
  <si>
    <t>DRAINAGE PLAN - BINH SON IC (1/6)</t>
  </si>
  <si>
    <t>DRAINAGE PLAN - BINH SON IC (2/6)</t>
  </si>
  <si>
    <t>DRAINAGE PLAN - BINH SON IC (3/6)</t>
  </si>
  <si>
    <t>DRAINAGE PLAN - BINH SON IC (4/6)</t>
  </si>
  <si>
    <t>DRAINAGE PLAN - BINH SON IC (5/6)</t>
  </si>
  <si>
    <t>DRAINAGE PLAN - BINH SON IC (6/6)</t>
  </si>
  <si>
    <t>J.2.2 LONGITUDINAL PIPES - BINH SON IC</t>
  </si>
  <si>
    <t>Hoa</t>
  </si>
  <si>
    <t>J.2.3 BOX CULVERTS - BINH SON IC</t>
  </si>
  <si>
    <t>GENERAL VIEW OF BOX CULVERT 1-(2.0x2.0) ON PR622, KM67+447.45 (1/2)</t>
  </si>
  <si>
    <t>GENERAL VIEW OF BOX CULVERT 1-(2.0x2.0) ON PR622, KM67+447.45 (2/2)</t>
  </si>
  <si>
    <t>J.2.4 PIPE CULVERTS - BINH SON IC</t>
  </si>
  <si>
    <t>J.3 QUANG NGAI NORTH INTERCHANGE</t>
  </si>
  <si>
    <t>J.3.1 DRAINAGE PLAN - QUANG NGAI NORTH IC</t>
  </si>
  <si>
    <t>DRAINAGE PLAN - QUANG NGAI NORTH IC (1/5)</t>
  </si>
  <si>
    <t>DRAINAGE PLAN - QUANG NGAI NORTH IC (2/5)</t>
  </si>
  <si>
    <t>DRAINAGE PLAN - QUANG NGAI NORTH IC (3/5)</t>
  </si>
  <si>
    <t>DRAINAGE PLAN - QUANG NGAI NORTH IC (4/5)</t>
  </si>
  <si>
    <t>DRAINAGE PLAN - QUANG NGAI NORTH IC (5/5)</t>
  </si>
  <si>
    <t>J.3.2 LONGITUDINAL PIPES - QUANG NGAI NORTH IC</t>
  </si>
  <si>
    <t>PLAN &amp; PROFILE OF LONGITUDINAL PIPE - QUANG NGAI NORTH IC</t>
  </si>
  <si>
    <t>J.3.3 BOX CULVERTS - QUANG NGAI NORTH IC</t>
  </si>
  <si>
    <t>J.3.4 PIPE CULVERTS - QUANG NGAI NORTH IC</t>
  </si>
  <si>
    <t>J.4 PARKING AREA</t>
  </si>
  <si>
    <t>General layout, profile, detail facility</t>
  </si>
  <si>
    <t>Duy</t>
  </si>
  <si>
    <t>Duy/Son</t>
  </si>
  <si>
    <t>J.7 DRAINAGE STRUCTURE DETAILS</t>
  </si>
  <si>
    <t>J.7.1 OPEN DITCHES</t>
  </si>
  <si>
    <t>DETAILS OF DITCHES (1/3)</t>
  </si>
  <si>
    <t>DETAILS OF DITCHES (2/3)</t>
  </si>
  <si>
    <t>DETAILS OF DITCHES (3/3)</t>
  </si>
  <si>
    <t>J.7.2 SHOULDER DICTHES</t>
  </si>
  <si>
    <t>J.7.3 MEDIAN DICTHES</t>
  </si>
  <si>
    <t>J.7.4 CATCH BASIN AND MANHOLES</t>
  </si>
  <si>
    <t>J.7.5 BOX CULVERTS</t>
  </si>
  <si>
    <t>REINFORCEMENT DETAIL OF BOX CULVERT CB-DS-TYPE I (1.25x1.25)</t>
  </si>
  <si>
    <t>J.7.6 PIPE CULVERTS</t>
  </si>
  <si>
    <t>K. GEOTECHNICAL WORKS</t>
  </si>
  <si>
    <t>K.1 GENERAL SLOPE PROTECTION</t>
  </si>
  <si>
    <t>Sodding, Grassing, etc</t>
  </si>
  <si>
    <t>K.2 DEEP EXCAVATION</t>
  </si>
  <si>
    <t>DGT/Thuan</t>
  </si>
  <si>
    <t>K.3 HIGH EMBANKMENT</t>
  </si>
  <si>
    <t>DGT/Manh</t>
  </si>
  <si>
    <t>L. ROAD STRUCTURE  WORKS</t>
  </si>
  <si>
    <t>L.1 RESIDENTIAL UNDERPASSES</t>
  </si>
  <si>
    <t>L.1.1 GENERAL VIEW</t>
  </si>
  <si>
    <t>DDR/Son</t>
  </si>
  <si>
    <t>L.1.2 STRUCTURE DETAILES (1), BOX CULVERTS</t>
  </si>
  <si>
    <t>Prepare for each at final</t>
  </si>
  <si>
    <t>L.1.3 STRUCTURE DETAILES (2), APROACH SLABS</t>
  </si>
  <si>
    <t>M. MISCELLANEOUS</t>
  </si>
  <si>
    <t>Section table</t>
  </si>
  <si>
    <t>N. TRAFFIC SAFETY (REFERENCE ONLY)</t>
  </si>
  <si>
    <t>N.1 GENERAL LAYOUT</t>
  </si>
  <si>
    <t>N.2 PAVEMENT MARKING</t>
  </si>
  <si>
    <t>N.3 DETAILES OF TRAFFIC SIGNS</t>
  </si>
  <si>
    <t>N.4 MISCELLANEOUS</t>
  </si>
  <si>
    <t>O. ELECTRICAL WORKS (REFERENCE ONLY)</t>
  </si>
  <si>
    <t>ITS</t>
  </si>
  <si>
    <t>TYPICAL CROSS SECTION (1/6)</t>
  </si>
  <si>
    <t>TYPICAL CROSS SECTION (2/6)</t>
  </si>
  <si>
    <t>TYPICAL CROSS SECTION (3/6)</t>
  </si>
  <si>
    <t>TYPICAL CROSS SECTION (4/6)</t>
  </si>
  <si>
    <t>TYPICAL CROSS SECTION (5/6)</t>
  </si>
  <si>
    <t>TYPICAL CROSS SECTION (6/6)</t>
  </si>
  <si>
    <t>CROSS SECTION DRAWINGS</t>
  </si>
  <si>
    <t>STRUCTURAL CALCULATIONS</t>
  </si>
  <si>
    <t>STRUCTURAL CALCULATION OF RESIDENTIAL UNDERPASSES</t>
  </si>
  <si>
    <t>STRUCTURAL CALCULATION OF WATERWAY BOX CULVERTS</t>
  </si>
  <si>
    <t>STABILITY ANALYSIS</t>
  </si>
  <si>
    <t>QUANTITY CALCULATIONS</t>
  </si>
  <si>
    <t>DETAILED DESIGN REPORT (ROAD)</t>
  </si>
  <si>
    <t>DRAWINGS</t>
    <phoneticPr fontId="1"/>
  </si>
  <si>
    <t>Team / Person</t>
    <phoneticPr fontId="1"/>
  </si>
  <si>
    <t>Draft</t>
    <phoneticPr fontId="1"/>
  </si>
  <si>
    <t>Check 1</t>
    <phoneticPr fontId="1"/>
  </si>
  <si>
    <t>Check 2</t>
    <phoneticPr fontId="1"/>
  </si>
  <si>
    <t>Final</t>
    <phoneticPr fontId="1"/>
  </si>
  <si>
    <t>Note</t>
    <phoneticPr fontId="1"/>
  </si>
  <si>
    <t>TYPICAL CROSS SECTION OF EXPRESSWAY (1/3)</t>
  </si>
  <si>
    <t>CẮT NGANG ĐẠI DIỆN ĐƯỜNG CAO TỐC (1/3)</t>
  </si>
  <si>
    <t>TYPICAL CROSS SECTION OF EXPRESSWAY (2/3)</t>
  </si>
  <si>
    <t>CẮT NGANG ĐẠI DIỆN ĐƯỜNG CAO TỐC (2/3)</t>
  </si>
  <si>
    <t>TYPICAL CROSS SECTION OF EXPRESSWAY (3/3)</t>
  </si>
  <si>
    <t>CẮT NGANG ĐẠI DIỆN ĐƯỜNG CAO TỐC (3/3)</t>
  </si>
  <si>
    <t>TYPICAL CROSS SECTION OF MAINLINE AT NOSE</t>
  </si>
  <si>
    <t>CẮT NGANG ĐẠI DIỆN TUYẾN CHÍNH TẠI MŨI ĐẢO</t>
  </si>
  <si>
    <t>PLAN OF TRAFFIC SAFETY  (1/13)</t>
  </si>
  <si>
    <t>BÌNH ĐỒ AN TOÀN GIAO THÔNG (1/13)</t>
  </si>
  <si>
    <t>PLAN OF TRAFFIC SAFETY  (2/13)</t>
  </si>
  <si>
    <t>BÌNH ĐỒ AN TOÀN GIAO THÔNG (2/13)</t>
  </si>
  <si>
    <t>PLAN OF TRAFFIC SAFETY  (3/13)</t>
  </si>
  <si>
    <t>BÌNH ĐỒ AN TOÀN GIAO THÔNG (3/13)</t>
  </si>
  <si>
    <t>PLAN OF TRAFFIC SAFETY  (4/13)</t>
  </si>
  <si>
    <t>BÌNH ĐỒ AN TOÀN GIAO THÔNG (4/13)</t>
  </si>
  <si>
    <t>PLAN OF TRAFFIC SAFETY  (5/13)</t>
  </si>
  <si>
    <t>BÌNH ĐỒ AN TOÀN GIAO THÔNG (5/13)</t>
  </si>
  <si>
    <t>PLAN OF TRAFFIC SAFETY  (6/13)</t>
  </si>
  <si>
    <t>BÌNH ĐỒ AN TOÀN GIAO THÔNG (6/13)</t>
  </si>
  <si>
    <t>PLAN OF TRAFFIC SAFETY  (7/13)</t>
  </si>
  <si>
    <t>BÌNH ĐỒ AN TOÀN GIAO THÔNG (7/13)</t>
  </si>
  <si>
    <t>PLAN OF TRAFFIC SAFETY  (8/13)</t>
  </si>
  <si>
    <t>BÌNH ĐỒ AN TOÀN GIAO THÔNG (8/13)</t>
  </si>
  <si>
    <t>PLAN OF TRAFFIC SAFETY  (9/13)</t>
  </si>
  <si>
    <t>BÌNH ĐỒ AN TOÀN GIAO THÔNG (9/13)</t>
  </si>
  <si>
    <t>PLAN OF TRAFFIC SAFETY  (10/13)</t>
  </si>
  <si>
    <t>BÌNH ĐỒ AN TOÀN GIAO THÔNG (10/13)</t>
  </si>
  <si>
    <t>PLAN OF TRAFFIC SAFETY  (11/13)</t>
  </si>
  <si>
    <t>BÌNH ĐỒ AN TOÀN GIAO THÔNG (11/13)</t>
  </si>
  <si>
    <t>PLAN OF TRAFFIC SAFETY  (12/13)</t>
  </si>
  <si>
    <t>BÌNH ĐỒ AN TOÀN GIAO THÔNG (12/13)</t>
  </si>
  <si>
    <t>PLAN OF TRAFFIC SAFETY  (13/13)</t>
  </si>
  <si>
    <t>BÌNH ĐỒ AN TOÀN GIAO THÔNG (13/13)</t>
  </si>
  <si>
    <t>DETAIL OF TRAFFIC POST SIGN (8/8_1/2)</t>
  </si>
  <si>
    <t>DETAIL OF TRAFFIC POST SIGN (8/8_2/2)</t>
  </si>
  <si>
    <t>DETAIL OF GUARDRAIL, TYPE 1B</t>
  </si>
  <si>
    <t>DETAIL OF GUARDRAIL, TYPE 2B</t>
  </si>
  <si>
    <t>DETAIL OF GUARDRAIL AT RAMP NOSE</t>
  </si>
  <si>
    <t>DETAIL OF GUARD POST &amp; KM POST</t>
  </si>
  <si>
    <t>DETAIL OF GUIDE SIGN-GANTRY POST (1/2)</t>
  </si>
  <si>
    <t>DETAIL OF GUIDE SIGN-GANTRY POST (2/2)</t>
  </si>
  <si>
    <t>DETAIL OF FENCE (1/2)</t>
  </si>
  <si>
    <t>DETAIL OF FENCE (2/2)</t>
  </si>
  <si>
    <t>UNIT QUANTITY OF GUARD FENCE, ANTI-GLAR SCREEN AND GUARD RAIL</t>
  </si>
  <si>
    <t>CHI TIẾT CỘT BIỂN BÁO (8/8_1/2)</t>
  </si>
  <si>
    <t>CHI TIẾT CỘT BIỂN BÁO (8/8_2/2)</t>
  </si>
  <si>
    <t>CHI TIẾT TƯỜNG HỘ LAN, LOẠI 1B</t>
  </si>
  <si>
    <t>CHI TIẾT TƯỜNG HỘ LAN, LOẠI 2B</t>
  </si>
  <si>
    <t>CHI TIẾT TƯỜNG HỘ LAN VỊ TRÍ TÁCH NHẬP DÒNG</t>
  </si>
  <si>
    <t>CHI TIẾT CỌC TIÊU &amp; CỌC KM</t>
  </si>
  <si>
    <t>CHI TIẾT CỘT BiỂN BÁO-GIÁ TAY VƯƠN (2/2)</t>
  </si>
  <si>
    <t>CHI TIẾT HÀNG RÀO (1/2)</t>
  </si>
  <si>
    <t>CHI TIẾT HÀNG RÀO (2/2)</t>
  </si>
  <si>
    <t>KHỐI LƯỢNG ĐƠN VỊ CHO HÀNG RÀO, TẤM CHỐNG LÓA VÀ HỘ LAN</t>
  </si>
  <si>
    <t>DETAILS OF TRAFFIC SIGN (1/6)</t>
  </si>
  <si>
    <t>CHI TIẾT BIỂN BÁO (1/6)</t>
  </si>
  <si>
    <t>DETAILS OF TRAFFIC SIGN (2/6)</t>
  </si>
  <si>
    <t>CHI TIẾT BIỂN BÁO (2/6)</t>
  </si>
  <si>
    <t>DETAILS OF TRAFFIC SIGN (3/6)</t>
  </si>
  <si>
    <t>CHI TIẾT BIỂN BÁO (3/6)</t>
  </si>
  <si>
    <t>DETAILS OF TRAFFIC SIGN (4/6)</t>
  </si>
  <si>
    <t>CHI TIẾT BIỂN BÁO (4/6)</t>
  </si>
  <si>
    <t>DETAILS OF TRAFFIC SIGN (5/6)</t>
  </si>
  <si>
    <t>CHI TIẾT BIỂN BÁO (5/6)</t>
  </si>
  <si>
    <t>DETAILS OF TRAFFIC SIGN (6/6)</t>
  </si>
  <si>
    <t>CHI TIẾT BIỂN BÁO (6/6)</t>
  </si>
  <si>
    <t>PKG14B2</t>
  </si>
  <si>
    <t>PKG14B2-ML-PTS-270</t>
  </si>
  <si>
    <t>PKG14B2-ML-PTS-280</t>
  </si>
  <si>
    <t>PKG14B2-ML-PTS-290</t>
  </si>
  <si>
    <t>PKG14B2-ML-PTS-300</t>
  </si>
  <si>
    <t>PKG14B2-ML-PTS-310</t>
  </si>
  <si>
    <t>PKG14B2-ML-PTS-320</t>
  </si>
  <si>
    <t>PKG14B2-ML-PTS-330</t>
  </si>
  <si>
    <t>PKG14B2-ML-PTS-340</t>
  </si>
  <si>
    <t>PKG14B2-ML-PM-010</t>
  </si>
  <si>
    <t>PKG14B2-ML-PM-020</t>
  </si>
  <si>
    <t>PKG14B2-ML-PM-030</t>
  </si>
  <si>
    <t>PKG14B2-ML-DTS-010</t>
  </si>
  <si>
    <t>PKG14B2-ML-DTS-020</t>
  </si>
  <si>
    <t>PKG14B2-ML-DTS-030</t>
  </si>
  <si>
    <t>PKG14B2-ML-DTS-040</t>
  </si>
  <si>
    <t>PKG14B2-ML-DTS-050</t>
  </si>
  <si>
    <t>PKG14B2-ML-DTS-060</t>
  </si>
  <si>
    <t>PKG14B2-ML-MISC-010</t>
  </si>
  <si>
    <t>PKG14B2-ML-MISC-020</t>
  </si>
  <si>
    <t>PKG14B2-ML-MISC-030</t>
  </si>
  <si>
    <t>PKG14B2-ML-MISC-040</t>
  </si>
  <si>
    <t>PKG14B2-ML-MISC-050</t>
  </si>
  <si>
    <t>PKG14B2-ML-MISC-060</t>
  </si>
  <si>
    <t>PKG14B2-ML-MISC-070</t>
  </si>
  <si>
    <t>PKG14B2-ML-MISC-080</t>
  </si>
  <si>
    <t>PKG14B2-ML-MISC-081</t>
  </si>
  <si>
    <t>PKG14B2-ML-MISC-090</t>
  </si>
  <si>
    <t>PKG14B2-ML-MISC-100</t>
  </si>
  <si>
    <t>PKG14B2-ML-MISC-110</t>
  </si>
  <si>
    <t>PKG14B2-ML-MISC-120</t>
  </si>
  <si>
    <t>PKG14B2-ML-MISC-121</t>
  </si>
  <si>
    <t>PKG14B2-ML-MISC-130</t>
  </si>
  <si>
    <t>PKG14B2-ML-MISC-140</t>
  </si>
  <si>
    <t>PKG14B2-ML-MISC-150</t>
  </si>
  <si>
    <t>PKG14B2-ML-MISC-151</t>
  </si>
  <si>
    <t>PKG14B2-ML-MISC-160</t>
  </si>
  <si>
    <t>PKG14B2-ML-MISC-170</t>
  </si>
  <si>
    <t>PKG14B2-ML-MISC-171</t>
  </si>
  <si>
    <t>PKG14B2-ML-MISC-172</t>
  </si>
  <si>
    <t>C.1 SCOPE OF PACKAGE A3 (KM99+500 - KM110+100)</t>
  </si>
  <si>
    <t>C.1 PHẠM VI GÓI THẦU A3 (KM99+500 - KM110+100)</t>
  </si>
  <si>
    <t>C.2 SCOPE OF PACKAGE A4 (KM110+100 - KM124+700)</t>
  </si>
  <si>
    <t>C.2 PHẠM VI GÓI THẦU A4 (KM110+100 - KM124+700)</t>
  </si>
  <si>
    <t>C.3 SCOPE OF PACKAGE A5 (KM124+700 - KM139+203.627)</t>
  </si>
  <si>
    <t>C.3 PHẠM VI GÓI THẦU A5 (KM124+700 - KM139+203.627)</t>
  </si>
  <si>
    <t>PKG14B2-ML-PTS-010</t>
  </si>
  <si>
    <t>PKG14B2-ML-PTS-020</t>
  </si>
  <si>
    <t>PKG14B2-ML-PTS-030</t>
  </si>
  <si>
    <t>PKG14B2-ML-PTS-040</t>
  </si>
  <si>
    <t>PKG14B2-ML-PTS-050</t>
  </si>
  <si>
    <t>PKG14B2-ML-PTS-060</t>
  </si>
  <si>
    <t>PKG14B2-ML-PTS-070</t>
  </si>
  <si>
    <t>PKG14B2-ML-PTS-080</t>
  </si>
  <si>
    <t>PKG14B2-ML-PTS-090</t>
  </si>
  <si>
    <t>PKG14B2-ML-PTS-100</t>
  </si>
  <si>
    <t>PKG14B2-ML-PTS-110</t>
  </si>
  <si>
    <t>PKG14B2-ML-PTS-120</t>
  </si>
  <si>
    <t>PKG14B2-ML-PTS-130</t>
  </si>
  <si>
    <t>PKG14B2-ML-PTS-140</t>
  </si>
  <si>
    <t>PKG14B2-ML-PTS-150</t>
  </si>
  <si>
    <t>PKG14B2-ML-PTS-160</t>
  </si>
  <si>
    <t>PKG14B2-ML-PTS-170</t>
  </si>
  <si>
    <t>PKG14B2-ML-PTS-180</t>
  </si>
  <si>
    <t>PKG14B2-ML-PTS-190</t>
  </si>
  <si>
    <t>PKG14B2-ML-PTS-200</t>
  </si>
  <si>
    <t>PKG14B2-ML-PTS-210</t>
  </si>
  <si>
    <t>PKG14B2-ML-PTS-220</t>
  </si>
  <si>
    <t>PKG14B2-ML-PTS-230</t>
  </si>
  <si>
    <t>PKG14B2-ML-PTS-240</t>
  </si>
  <si>
    <t>PKG14B2-ML-PTS-250</t>
  </si>
  <si>
    <t>PKG14B2-ML-PTS-260</t>
  </si>
</sst>
</file>

<file path=xl/styles.xml><?xml version="1.0" encoding="utf-8"?>
<styleSheet xmlns="http://schemas.openxmlformats.org/spreadsheetml/2006/main">
  <numFmts count="1">
    <numFmt numFmtId="164" formatCode="&quot;DRAINAGE PLAN (STA.&quot;000&quot;+&quot;000&quot; - STA.&quot;000&quot;+&quot;000&quot;)&quot;"/>
  </numFmts>
  <fonts count="18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sz val="10"/>
      <name val="ＭＳ Ｐゴシック"/>
      <family val="3"/>
      <charset val="128"/>
    </font>
    <font>
      <sz val="10"/>
      <name val="Arial"/>
      <family val="2"/>
    </font>
    <font>
      <strike/>
      <sz val="10"/>
      <name val="Arial Narrow"/>
      <family val="2"/>
    </font>
    <font>
      <sz val="9"/>
      <name val="Arial Narrow"/>
      <family val="2"/>
    </font>
    <font>
      <sz val="8"/>
      <name val="Arial Narrow"/>
      <family val="2"/>
    </font>
    <font>
      <sz val="10"/>
      <color rgb="FFFF0000"/>
      <name val="Arial Narrow"/>
      <family val="2"/>
    </font>
    <font>
      <strike/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sz val="10"/>
      <color rgb="FFFF0000"/>
      <name val="ＭＳ Ｐゴシック"/>
      <family val="3"/>
      <charset val="128"/>
    </font>
    <font>
      <b/>
      <i/>
      <sz val="10"/>
      <name val="Arial Narrow"/>
      <family val="2"/>
    </font>
    <font>
      <b/>
      <i/>
      <sz val="10"/>
      <color rgb="FFFF0000"/>
      <name val="Arial Narrow"/>
      <family val="2"/>
    </font>
    <font>
      <b/>
      <i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indexed="64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indexed="64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2" fillId="0" borderId="0" xfId="0" applyFont="1" applyFill="1" applyProtection="1">
      <alignment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>
      <alignment vertical="center"/>
    </xf>
    <xf numFmtId="0" fontId="3" fillId="0" borderId="3" xfId="0" applyFont="1" applyFill="1" applyBorder="1" applyProtection="1">
      <alignment vertical="center"/>
      <protection locked="0"/>
    </xf>
    <xf numFmtId="0" fontId="3" fillId="0" borderId="1" xfId="0" applyFont="1" applyFill="1" applyBorder="1" applyProtection="1">
      <alignment vertical="center"/>
      <protection locked="0"/>
    </xf>
    <xf numFmtId="0" fontId="4" fillId="0" borderId="2" xfId="0" applyFont="1" applyFill="1" applyBorder="1" applyProtection="1">
      <alignment vertical="center"/>
      <protection locked="0"/>
    </xf>
    <xf numFmtId="164" fontId="3" fillId="0" borderId="3" xfId="0" applyNumberFormat="1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>
      <alignment vertical="center"/>
    </xf>
    <xf numFmtId="0" fontId="4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0" borderId="2" xfId="0" applyFont="1" applyFill="1" applyBorder="1" applyProtection="1">
      <alignment vertical="center"/>
      <protection locked="0"/>
    </xf>
    <xf numFmtId="9" fontId="3" fillId="0" borderId="1" xfId="0" applyNumberFormat="1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>
      <alignment vertical="center"/>
    </xf>
    <xf numFmtId="0" fontId="7" fillId="0" borderId="2" xfId="0" applyFont="1" applyFill="1" applyBorder="1">
      <alignment vertical="center"/>
    </xf>
    <xf numFmtId="0" fontId="7" fillId="0" borderId="1" xfId="0" applyFont="1" applyFill="1" applyBorder="1">
      <alignment vertical="center"/>
    </xf>
    <xf numFmtId="9" fontId="7" fillId="0" borderId="1" xfId="0" applyNumberFormat="1" applyFont="1" applyFill="1" applyBorder="1">
      <alignment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Protection="1">
      <alignment vertical="center"/>
      <protection locked="0"/>
    </xf>
    <xf numFmtId="0" fontId="4" fillId="0" borderId="3" xfId="0" applyFont="1" applyFill="1" applyBorder="1" applyProtection="1">
      <alignment vertical="center"/>
      <protection locked="0"/>
    </xf>
    <xf numFmtId="0" fontId="3" fillId="0" borderId="3" xfId="0" applyNumberFormat="1" applyFont="1" applyFill="1" applyBorder="1" applyAlignment="1" applyProtection="1">
      <alignment horizontal="left" vertical="center"/>
      <protection locked="0"/>
    </xf>
    <xf numFmtId="0" fontId="3" fillId="0" borderId="3" xfId="0" applyFont="1" applyFill="1" applyBorder="1" applyAlignment="1" applyProtection="1">
      <alignment vertical="center" wrapText="1"/>
      <protection locked="0"/>
    </xf>
    <xf numFmtId="9" fontId="8" fillId="0" borderId="1" xfId="0" applyNumberFormat="1" applyFont="1" applyFill="1" applyBorder="1">
      <alignment vertical="center"/>
    </xf>
    <xf numFmtId="0" fontId="8" fillId="0" borderId="1" xfId="0" applyFont="1" applyFill="1" applyBorder="1">
      <alignment vertical="center"/>
    </xf>
    <xf numFmtId="0" fontId="9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Protection="1">
      <alignment vertical="center"/>
      <protection locked="0"/>
    </xf>
    <xf numFmtId="0" fontId="11" fillId="0" borderId="2" xfId="0" applyFont="1" applyFill="1" applyBorder="1" applyProtection="1">
      <alignment vertical="center"/>
      <protection locked="0"/>
    </xf>
    <xf numFmtId="0" fontId="11" fillId="0" borderId="3" xfId="0" applyFont="1" applyFill="1" applyBorder="1" applyProtection="1">
      <alignment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>
      <alignment vertical="center"/>
    </xf>
    <xf numFmtId="9" fontId="11" fillId="0" borderId="1" xfId="0" applyNumberFormat="1" applyFont="1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Protection="1">
      <alignment vertical="center"/>
      <protection locked="0"/>
    </xf>
    <xf numFmtId="0" fontId="14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11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Protection="1">
      <alignment vertical="center"/>
      <protection locked="0"/>
    </xf>
    <xf numFmtId="0" fontId="3" fillId="0" borderId="10" xfId="0" applyFont="1" applyFill="1" applyBorder="1" applyProtection="1">
      <alignment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Protection="1">
      <alignment vertical="center"/>
      <protection locked="0"/>
    </xf>
    <xf numFmtId="0" fontId="3" fillId="0" borderId="14" xfId="0" applyFont="1" applyFill="1" applyBorder="1" applyProtection="1">
      <alignment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Protection="1">
      <alignment vertical="center"/>
      <protection locked="0"/>
    </xf>
    <xf numFmtId="0" fontId="3" fillId="0" borderId="4" xfId="0" applyFont="1" applyFill="1" applyBorder="1" applyProtection="1">
      <alignment vertical="center"/>
      <protection locked="0"/>
    </xf>
    <xf numFmtId="0" fontId="3" fillId="0" borderId="6" xfId="0" applyFont="1" applyFill="1" applyBorder="1" applyProtection="1">
      <alignment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Protection="1">
      <alignment vertical="center"/>
      <protection locked="0"/>
    </xf>
    <xf numFmtId="0" fontId="3" fillId="0" borderId="13" xfId="0" applyFont="1" applyFill="1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center" vertical="center"/>
    </xf>
    <xf numFmtId="0" fontId="4" fillId="2" borderId="17" xfId="0" applyFont="1" applyFill="1" applyBorder="1">
      <alignment vertical="center"/>
    </xf>
    <xf numFmtId="0" fontId="4" fillId="2" borderId="19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Protection="1">
      <alignment vertical="center"/>
      <protection locked="0"/>
    </xf>
    <xf numFmtId="0" fontId="3" fillId="0" borderId="28" xfId="0" applyFont="1" applyFill="1" applyBorder="1" applyProtection="1">
      <alignment vertical="center"/>
      <protection locked="0"/>
    </xf>
    <xf numFmtId="0" fontId="3" fillId="0" borderId="29" xfId="0" applyFont="1" applyFill="1" applyBorder="1" applyProtection="1">
      <alignment vertical="center"/>
      <protection locked="0"/>
    </xf>
    <xf numFmtId="0" fontId="3" fillId="0" borderId="30" xfId="0" applyFont="1" applyFill="1" applyBorder="1" applyAlignment="1" applyProtection="1">
      <alignment horizontal="center" vertical="center"/>
      <protection locked="0"/>
    </xf>
    <xf numFmtId="0" fontId="3" fillId="0" borderId="31" xfId="0" applyFont="1" applyFill="1" applyBorder="1" applyProtection="1">
      <alignment vertical="center"/>
      <protection locked="0"/>
    </xf>
    <xf numFmtId="0" fontId="4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9" fontId="3" fillId="0" borderId="22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9" fontId="3" fillId="0" borderId="23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9" fontId="3" fillId="0" borderId="26" xfId="0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9" fontId="3" fillId="0" borderId="24" xfId="0" applyNumberFormat="1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1" fillId="0" borderId="33" xfId="0" applyFont="1" applyFill="1" applyBorder="1" applyAlignment="1">
      <alignment horizontal="center" vertical="center"/>
    </xf>
    <xf numFmtId="9" fontId="3" fillId="0" borderId="33" xfId="0" applyNumberFormat="1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31" xfId="0" applyFont="1" applyFill="1" applyBorder="1" applyAlignment="1" applyProtection="1">
      <alignment horizontal="center" vertical="center"/>
      <protection locked="0"/>
    </xf>
    <xf numFmtId="0" fontId="11" fillId="0" borderId="35" xfId="0" applyFont="1" applyFill="1" applyBorder="1" applyAlignment="1">
      <alignment horizontal="center" vertical="center"/>
    </xf>
    <xf numFmtId="9" fontId="3" fillId="0" borderId="35" xfId="0" applyNumberFormat="1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7" xfId="0" applyFont="1" applyFill="1" applyBorder="1" applyProtection="1">
      <alignment vertical="center"/>
      <protection locked="0"/>
    </xf>
    <xf numFmtId="0" fontId="3" fillId="0" borderId="32" xfId="0" applyFont="1" applyFill="1" applyBorder="1" applyProtection="1">
      <alignment vertical="center"/>
      <protection locked="0"/>
    </xf>
    <xf numFmtId="0" fontId="3" fillId="0" borderId="39" xfId="0" applyFont="1" applyFill="1" applyBorder="1" applyAlignment="1" applyProtection="1">
      <alignment horizontal="center" vertical="center"/>
      <protection locked="0"/>
    </xf>
    <xf numFmtId="0" fontId="3" fillId="0" borderId="36" xfId="0" applyFont="1" applyFill="1" applyBorder="1" applyProtection="1">
      <alignment vertical="center"/>
      <protection locked="0"/>
    </xf>
    <xf numFmtId="0" fontId="3" fillId="0" borderId="40" xfId="0" applyFont="1" applyFill="1" applyBorder="1" applyAlignment="1" applyProtection="1">
      <alignment horizontal="center" vertical="center"/>
      <protection locked="0"/>
    </xf>
    <xf numFmtId="0" fontId="3" fillId="0" borderId="41" xfId="0" applyFont="1" applyFill="1" applyBorder="1" applyProtection="1">
      <alignment vertical="center"/>
      <protection locked="0"/>
    </xf>
    <xf numFmtId="0" fontId="3" fillId="0" borderId="43" xfId="0" applyFont="1" applyFill="1" applyBorder="1" applyProtection="1">
      <alignment vertical="center"/>
      <protection locked="0"/>
    </xf>
    <xf numFmtId="0" fontId="3" fillId="0" borderId="42" xfId="0" applyFont="1" applyFill="1" applyBorder="1" applyProtection="1">
      <alignment vertical="center"/>
      <protection locked="0"/>
    </xf>
    <xf numFmtId="0" fontId="3" fillId="0" borderId="44" xfId="0" applyFont="1" applyFill="1" applyBorder="1" applyProtection="1">
      <alignment vertical="center"/>
      <protection locked="0"/>
    </xf>
    <xf numFmtId="0" fontId="3" fillId="0" borderId="45" xfId="0" applyFont="1" applyFill="1" applyBorder="1" applyProtection="1">
      <alignment vertical="center"/>
      <protection locked="0"/>
    </xf>
    <xf numFmtId="0" fontId="3" fillId="0" borderId="46" xfId="0" applyFont="1" applyFill="1" applyBorder="1" applyProtection="1">
      <alignment vertical="center"/>
      <protection locked="0"/>
    </xf>
    <xf numFmtId="0" fontId="3" fillId="0" borderId="47" xfId="0" applyFont="1" applyFill="1" applyBorder="1" applyAlignment="1" applyProtection="1">
      <alignment horizontal="center" vertical="center"/>
      <protection locked="0"/>
    </xf>
    <xf numFmtId="0" fontId="5" fillId="0" borderId="38" xfId="0" applyFont="1" applyFill="1" applyBorder="1" applyProtection="1">
      <alignment vertical="center"/>
      <protection locked="0"/>
    </xf>
    <xf numFmtId="0" fontId="3" fillId="0" borderId="48" xfId="0" applyFont="1" applyFill="1" applyBorder="1" applyProtection="1">
      <alignment vertical="center"/>
      <protection locked="0"/>
    </xf>
    <xf numFmtId="0" fontId="3" fillId="0" borderId="50" xfId="0" applyFont="1" applyFill="1" applyBorder="1">
      <alignment vertical="center"/>
    </xf>
    <xf numFmtId="0" fontId="3" fillId="0" borderId="51" xfId="0" applyFont="1" applyFill="1" applyBorder="1" applyAlignment="1" applyProtection="1">
      <alignment horizontal="center" vertical="center"/>
      <protection locked="0"/>
    </xf>
    <xf numFmtId="0" fontId="3" fillId="0" borderId="49" xfId="0" applyFont="1" applyFill="1" applyBorder="1">
      <alignment vertical="center"/>
    </xf>
    <xf numFmtId="0" fontId="15" fillId="0" borderId="2" xfId="0" applyFont="1" applyFill="1" applyBorder="1">
      <alignment vertical="center"/>
    </xf>
    <xf numFmtId="0" fontId="15" fillId="0" borderId="36" xfId="0" applyFont="1" applyFill="1" applyBorder="1" applyProtection="1">
      <alignment vertical="center"/>
      <protection locked="0"/>
    </xf>
    <xf numFmtId="0" fontId="15" fillId="0" borderId="3" xfId="0" applyFont="1" applyFill="1" applyBorder="1">
      <alignment vertical="center"/>
    </xf>
    <xf numFmtId="0" fontId="15" fillId="0" borderId="15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>
      <alignment vertical="center"/>
    </xf>
    <xf numFmtId="0" fontId="15" fillId="0" borderId="8" xfId="0" applyFont="1" applyFill="1" applyBorder="1" applyProtection="1">
      <alignment vertical="center"/>
      <protection locked="0"/>
    </xf>
    <xf numFmtId="0" fontId="15" fillId="0" borderId="5" xfId="0" applyFont="1" applyFill="1" applyBorder="1" applyProtection="1">
      <alignment vertical="center"/>
      <protection locked="0"/>
    </xf>
    <xf numFmtId="0" fontId="15" fillId="0" borderId="10" xfId="0" applyFont="1" applyFill="1" applyBorder="1" applyProtection="1">
      <alignment vertical="center"/>
      <protection locked="0"/>
    </xf>
    <xf numFmtId="0" fontId="15" fillId="0" borderId="9" xfId="0" applyFont="1" applyFill="1" applyBorder="1" applyProtection="1">
      <alignment vertical="center"/>
      <protection locked="0"/>
    </xf>
    <xf numFmtId="0" fontId="15" fillId="0" borderId="7" xfId="0" applyFont="1" applyFill="1" applyBorder="1" applyAlignment="1" applyProtection="1">
      <alignment horizontal="center" vertical="center"/>
      <protection locked="0"/>
    </xf>
    <xf numFmtId="0" fontId="15" fillId="0" borderId="11" xfId="0" applyFont="1" applyFill="1" applyBorder="1" applyAlignment="1" applyProtection="1">
      <alignment horizontal="center" vertical="center"/>
      <protection locked="0"/>
    </xf>
    <xf numFmtId="0" fontId="15" fillId="0" borderId="41" xfId="0" applyFont="1" applyFill="1" applyBorder="1" applyProtection="1">
      <alignment vertical="center"/>
      <protection locked="0"/>
    </xf>
    <xf numFmtId="0" fontId="15" fillId="0" borderId="43" xfId="0" applyFont="1" applyFill="1" applyBorder="1" applyProtection="1">
      <alignment vertical="center"/>
      <protection locked="0"/>
    </xf>
    <xf numFmtId="0" fontId="15" fillId="0" borderId="42" xfId="0" applyFont="1" applyFill="1" applyBorder="1" applyProtection="1">
      <alignment vertical="center"/>
      <protection locked="0"/>
    </xf>
    <xf numFmtId="0" fontId="15" fillId="0" borderId="40" xfId="0" applyFont="1" applyFill="1" applyBorder="1" applyAlignment="1" applyProtection="1">
      <alignment horizontal="center" vertical="center"/>
      <protection locked="0"/>
    </xf>
    <xf numFmtId="0" fontId="15" fillId="0" borderId="14" xfId="0" applyFont="1" applyFill="1" applyBorder="1" applyProtection="1">
      <alignment vertical="center"/>
      <protection locked="0"/>
    </xf>
    <xf numFmtId="0" fontId="4" fillId="0" borderId="3" xfId="0" applyFont="1" applyFill="1" applyBorder="1" applyAlignment="1">
      <alignment horizontal="center" vertical="center"/>
    </xf>
    <xf numFmtId="0" fontId="11" fillId="0" borderId="32" xfId="0" applyFont="1" applyFill="1" applyBorder="1" applyAlignment="1">
      <alignment horizontal="center" vertical="center"/>
    </xf>
    <xf numFmtId="0" fontId="11" fillId="0" borderId="52" xfId="0" applyFont="1" applyFill="1" applyBorder="1" applyAlignment="1">
      <alignment horizontal="center" vertical="center"/>
    </xf>
    <xf numFmtId="9" fontId="3" fillId="0" borderId="52" xfId="0" applyNumberFormat="1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/>
    </xf>
    <xf numFmtId="0" fontId="11" fillId="0" borderId="53" xfId="0" applyFont="1" applyFill="1" applyBorder="1" applyAlignment="1">
      <alignment horizontal="center" vertical="center"/>
    </xf>
    <xf numFmtId="9" fontId="3" fillId="0" borderId="53" xfId="0" applyNumberFormat="1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Q140"/>
  <sheetViews>
    <sheetView showGridLines="0" tabSelected="1" zoomScaleSheetLayoutView="85" workbookViewId="0">
      <selection activeCell="C16" sqref="C16"/>
    </sheetView>
  </sheetViews>
  <sheetFormatPr defaultColWidth="8.85546875" defaultRowHeight="12.75" customHeight="1"/>
  <cols>
    <col min="1" max="1" width="4.140625" style="6" customWidth="1"/>
    <col min="2" max="2" width="2.7109375" style="6" customWidth="1"/>
    <col min="3" max="3" width="71" style="6" bestFit="1" customWidth="1"/>
    <col min="4" max="4" width="2.7109375" style="6" customWidth="1"/>
    <col min="5" max="5" width="81.42578125" style="6" bestFit="1" customWidth="1"/>
    <col min="6" max="6" width="19.140625" style="7" bestFit="1" customWidth="1"/>
    <col min="7" max="7" width="12" style="52" hidden="1" customWidth="1"/>
    <col min="8" max="9" width="12.7109375" style="52" hidden="1" customWidth="1"/>
    <col min="10" max="10" width="4.7109375" style="52" hidden="1" customWidth="1"/>
    <col min="11" max="11" width="7.7109375" style="98" hidden="1" customWidth="1"/>
    <col min="12" max="12" width="7.42578125" style="98" hidden="1" customWidth="1"/>
    <col min="13" max="13" width="6.85546875" style="98" hidden="1" customWidth="1"/>
    <col min="14" max="14" width="6.7109375" style="98" hidden="1" customWidth="1"/>
    <col min="15" max="15" width="5.85546875" style="98" hidden="1" customWidth="1"/>
    <col min="16" max="16" width="16.5703125" style="98" hidden="1" customWidth="1"/>
    <col min="17" max="17" width="24.5703125" style="8" customWidth="1"/>
    <col min="18" max="16384" width="8.85546875" style="8"/>
  </cols>
  <sheetData>
    <row r="3" spans="1:17" ht="12.75" customHeight="1">
      <c r="A3" s="14" t="s">
        <v>615</v>
      </c>
      <c r="B3" s="15"/>
      <c r="C3" s="15"/>
      <c r="D3" s="15"/>
      <c r="E3" s="15"/>
      <c r="F3" s="16"/>
      <c r="G3" s="53"/>
      <c r="H3" s="53"/>
      <c r="I3" s="53"/>
      <c r="J3" s="53"/>
      <c r="K3" s="16"/>
      <c r="L3" s="16"/>
      <c r="M3" s="16"/>
      <c r="N3" s="16"/>
      <c r="O3" s="16"/>
      <c r="P3" s="16"/>
      <c r="Q3" s="15"/>
    </row>
    <row r="4" spans="1:17" ht="12.75" customHeight="1" thickBot="1">
      <c r="A4" s="14" t="s">
        <v>0</v>
      </c>
      <c r="B4" s="14" t="s">
        <v>945</v>
      </c>
      <c r="C4" s="15"/>
      <c r="D4" s="14"/>
      <c r="E4" s="15"/>
      <c r="F4" s="16"/>
      <c r="G4" s="53"/>
      <c r="H4" s="53"/>
      <c r="I4" s="53"/>
      <c r="J4" s="53"/>
      <c r="K4" s="16"/>
      <c r="L4" s="16"/>
      <c r="M4" s="16"/>
      <c r="N4" s="16"/>
      <c r="O4" s="16"/>
      <c r="P4" s="16"/>
      <c r="Q4" s="15"/>
    </row>
    <row r="5" spans="1:17" ht="12.75" customHeight="1" thickBot="1">
      <c r="A5" s="69" t="s">
        <v>1</v>
      </c>
      <c r="B5" s="166" t="s">
        <v>2</v>
      </c>
      <c r="C5" s="166"/>
      <c r="D5" s="167" t="s">
        <v>592</v>
      </c>
      <c r="E5" s="168"/>
      <c r="F5" s="70" t="s">
        <v>3</v>
      </c>
      <c r="G5" s="54" t="s">
        <v>946</v>
      </c>
      <c r="H5" s="68" t="s">
        <v>589</v>
      </c>
      <c r="I5" s="68" t="s">
        <v>590</v>
      </c>
      <c r="J5" s="68" t="s">
        <v>591</v>
      </c>
      <c r="K5" s="18" t="s">
        <v>4</v>
      </c>
      <c r="L5" s="18" t="s">
        <v>947</v>
      </c>
      <c r="M5" s="18" t="s">
        <v>948</v>
      </c>
      <c r="N5" s="18" t="s">
        <v>949</v>
      </c>
      <c r="O5" s="18" t="s">
        <v>950</v>
      </c>
      <c r="P5" s="154" t="s">
        <v>951</v>
      </c>
      <c r="Q5" s="19"/>
    </row>
    <row r="6" spans="1:17" ht="12.75" customHeight="1">
      <c r="A6" s="59"/>
      <c r="B6" s="26" t="s">
        <v>718</v>
      </c>
      <c r="C6" s="5"/>
      <c r="D6" s="26" t="s">
        <v>719</v>
      </c>
      <c r="E6" s="5"/>
      <c r="F6" s="60"/>
      <c r="G6" s="54"/>
      <c r="H6" s="68"/>
      <c r="I6" s="68"/>
      <c r="J6" s="68"/>
      <c r="K6" s="18"/>
      <c r="L6" s="18"/>
      <c r="M6" s="18"/>
      <c r="N6" s="18"/>
      <c r="O6" s="18"/>
      <c r="P6" s="154"/>
      <c r="Q6" s="19"/>
    </row>
    <row r="7" spans="1:17" ht="12.75" customHeight="1">
      <c r="A7" s="62">
        <v>1</v>
      </c>
      <c r="B7" s="61"/>
      <c r="C7" s="63" t="s">
        <v>721</v>
      </c>
      <c r="D7" s="61"/>
      <c r="E7" s="63" t="s">
        <v>720</v>
      </c>
      <c r="F7" s="64" t="str">
        <f>"PKG14B2-GN-"&amp;TEXT(A7,"00")&amp;"0"</f>
        <v>PKG14B2-GN-010</v>
      </c>
      <c r="G7" s="54"/>
      <c r="H7" s="68"/>
      <c r="I7" s="68"/>
      <c r="J7" s="68"/>
      <c r="K7" s="18"/>
      <c r="L7" s="18"/>
      <c r="M7" s="18"/>
      <c r="N7" s="18"/>
      <c r="O7" s="18"/>
      <c r="P7" s="154"/>
      <c r="Q7" s="19"/>
    </row>
    <row r="8" spans="1:17" ht="12.75" customHeight="1">
      <c r="A8" s="79">
        <f>MAX($A6:A$7)+1</f>
        <v>2</v>
      </c>
      <c r="B8" s="65"/>
      <c r="C8" s="66" t="s">
        <v>722</v>
      </c>
      <c r="D8" s="65"/>
      <c r="E8" s="66" t="s">
        <v>723</v>
      </c>
      <c r="F8" s="67" t="str">
        <f>"PKG14B2-GN-"&amp;TEXT(A8,"00")&amp;"0"</f>
        <v>PKG14B2-GN-020</v>
      </c>
      <c r="G8" s="54"/>
      <c r="H8" s="68"/>
      <c r="I8" s="68"/>
      <c r="J8" s="68"/>
      <c r="K8" s="18"/>
      <c r="L8" s="18"/>
      <c r="M8" s="18"/>
      <c r="N8" s="18"/>
      <c r="O8" s="18"/>
      <c r="P8" s="154"/>
      <c r="Q8" s="19"/>
    </row>
    <row r="9" spans="1:17" ht="12.75" customHeight="1">
      <c r="A9" s="59"/>
      <c r="B9" s="26" t="s">
        <v>688</v>
      </c>
      <c r="C9" s="5"/>
      <c r="D9" s="26" t="s">
        <v>689</v>
      </c>
      <c r="E9" s="5"/>
      <c r="F9" s="60"/>
      <c r="G9" s="91"/>
      <c r="H9" s="92"/>
      <c r="I9" s="92"/>
      <c r="J9" s="92"/>
      <c r="K9" s="93"/>
      <c r="L9" s="74"/>
      <c r="M9" s="74"/>
      <c r="N9" s="94"/>
      <c r="O9" s="94"/>
      <c r="P9" s="106"/>
      <c r="Q9" s="21"/>
    </row>
    <row r="10" spans="1:17" ht="12.75" customHeight="1">
      <c r="A10" s="62">
        <f>MAX($A$7:A9)+1</f>
        <v>3</v>
      </c>
      <c r="B10" s="61"/>
      <c r="C10" s="63" t="s">
        <v>952</v>
      </c>
      <c r="D10" s="61"/>
      <c r="E10" s="63" t="s">
        <v>953</v>
      </c>
      <c r="F10" s="64" t="str">
        <f>"PKG14B2-ML-TC-"&amp;TEXT(A10-A$8,"00")&amp;"0"</f>
        <v>PKG14B2-ML-TC-010</v>
      </c>
      <c r="G10" s="100"/>
      <c r="H10" s="85"/>
      <c r="I10" s="85"/>
      <c r="J10" s="85"/>
      <c r="K10" s="86"/>
      <c r="L10" s="71"/>
      <c r="M10" s="71"/>
      <c r="N10" s="87"/>
      <c r="O10" s="87"/>
      <c r="P10" s="101"/>
      <c r="Q10" s="21"/>
    </row>
    <row r="11" spans="1:17" ht="12.75" customHeight="1">
      <c r="A11" s="55">
        <f>MAX($A$7:A10)+1</f>
        <v>4</v>
      </c>
      <c r="B11" s="58"/>
      <c r="C11" s="56" t="s">
        <v>954</v>
      </c>
      <c r="D11" s="58"/>
      <c r="E11" s="56" t="s">
        <v>955</v>
      </c>
      <c r="F11" s="57" t="str">
        <f>"PKG14B2-ML-TC-"&amp;TEXT(A11-A$8,"00")&amp;"0"</f>
        <v>PKG14B2-ML-TC-020</v>
      </c>
      <c r="G11" s="102"/>
      <c r="H11" s="88"/>
      <c r="I11" s="88"/>
      <c r="J11" s="88"/>
      <c r="K11" s="89"/>
      <c r="L11" s="72"/>
      <c r="M11" s="72"/>
      <c r="N11" s="90"/>
      <c r="O11" s="90"/>
      <c r="P11" s="103"/>
      <c r="Q11" s="21"/>
    </row>
    <row r="12" spans="1:17" ht="12.75" customHeight="1">
      <c r="A12" s="55">
        <f>MAX($A$7:A11)+1</f>
        <v>5</v>
      </c>
      <c r="B12" s="58"/>
      <c r="C12" s="56" t="s">
        <v>956</v>
      </c>
      <c r="D12" s="58"/>
      <c r="E12" s="56" t="s">
        <v>957</v>
      </c>
      <c r="F12" s="57" t="str">
        <f>"PKG14B2-ML-TC-"&amp;TEXT(A12-A$8,"00")&amp;"0"</f>
        <v>PKG14B2-ML-TC-030</v>
      </c>
      <c r="G12" s="102"/>
      <c r="H12" s="88"/>
      <c r="I12" s="88"/>
      <c r="J12" s="88"/>
      <c r="K12" s="89"/>
      <c r="L12" s="72"/>
      <c r="M12" s="72"/>
      <c r="N12" s="90"/>
      <c r="O12" s="90"/>
      <c r="P12" s="103"/>
      <c r="Q12" s="21"/>
    </row>
    <row r="13" spans="1:17" ht="12.75" hidden="1" customHeight="1">
      <c r="A13" s="55"/>
      <c r="B13" s="58"/>
      <c r="C13" s="56" t="s">
        <v>958</v>
      </c>
      <c r="D13" s="58"/>
      <c r="E13" s="56" t="s">
        <v>959</v>
      </c>
      <c r="F13" s="57" t="str">
        <f>"PKG14B2B-ML-TC-"&amp;TEXT(A13-A$8,"00")&amp;"0"</f>
        <v>PKG14B2B-ML-TC--020</v>
      </c>
      <c r="G13" s="102"/>
      <c r="H13" s="88"/>
      <c r="I13" s="88"/>
      <c r="J13" s="88"/>
      <c r="K13" s="89"/>
      <c r="L13" s="72"/>
      <c r="M13" s="72"/>
      <c r="N13" s="90"/>
      <c r="O13" s="90"/>
      <c r="P13" s="103"/>
      <c r="Q13" s="21"/>
    </row>
    <row r="14" spans="1:17" ht="12.75" hidden="1" customHeight="1">
      <c r="A14" s="55"/>
      <c r="B14" s="58"/>
      <c r="C14" s="56" t="s">
        <v>692</v>
      </c>
      <c r="D14" s="58"/>
      <c r="E14" s="56" t="s">
        <v>693</v>
      </c>
      <c r="F14" s="57" t="str">
        <f>"PKG14B2B-ML-TC-"&amp;TEXT(A14-A$8,"00")&amp;"0"</f>
        <v>PKG14B2B-ML-TC--020</v>
      </c>
      <c r="G14" s="102"/>
      <c r="H14" s="88"/>
      <c r="I14" s="88"/>
      <c r="J14" s="88"/>
      <c r="K14" s="89"/>
      <c r="L14" s="72"/>
      <c r="M14" s="72"/>
      <c r="N14" s="90"/>
      <c r="O14" s="90"/>
      <c r="P14" s="103"/>
      <c r="Q14" s="21"/>
    </row>
    <row r="15" spans="1:17" ht="12.75" hidden="1" customHeight="1">
      <c r="A15" s="79"/>
      <c r="B15" s="65"/>
      <c r="C15" s="66" t="s">
        <v>690</v>
      </c>
      <c r="D15" s="65"/>
      <c r="E15" s="66" t="s">
        <v>691</v>
      </c>
      <c r="F15" s="67" t="str">
        <f>"PKG14B2B-ML-TC-"&amp;TEXT(A15-A$8,"00")&amp;"0"</f>
        <v>PKG14B2B-ML-TC--020</v>
      </c>
      <c r="G15" s="104"/>
      <c r="H15" s="95"/>
      <c r="I15" s="95"/>
      <c r="J15" s="95"/>
      <c r="K15" s="96"/>
      <c r="L15" s="73"/>
      <c r="M15" s="73"/>
      <c r="N15" s="97"/>
      <c r="O15" s="97"/>
      <c r="P15" s="105"/>
      <c r="Q15" s="21"/>
    </row>
    <row r="16" spans="1:17" ht="12.75" customHeight="1">
      <c r="A16" s="119"/>
      <c r="B16" s="131" t="s">
        <v>724</v>
      </c>
      <c r="C16" s="120"/>
      <c r="D16" s="131" t="s">
        <v>725</v>
      </c>
      <c r="E16" s="120"/>
      <c r="F16" s="121"/>
      <c r="G16" s="81"/>
      <c r="H16" s="82"/>
      <c r="I16" s="82"/>
      <c r="J16" s="82"/>
      <c r="K16" s="83"/>
      <c r="L16" s="25"/>
      <c r="M16" s="25"/>
      <c r="N16" s="25"/>
      <c r="O16" s="25"/>
      <c r="P16" s="84"/>
      <c r="Q16" s="21"/>
    </row>
    <row r="17" spans="1:17" ht="12.75" hidden="1" customHeight="1">
      <c r="A17" s="59"/>
      <c r="B17" s="26" t="s">
        <v>751</v>
      </c>
      <c r="C17" s="5"/>
      <c r="D17" s="26" t="s">
        <v>752</v>
      </c>
      <c r="E17" s="5"/>
      <c r="F17" s="60"/>
      <c r="G17" s="81"/>
      <c r="H17" s="82"/>
      <c r="I17" s="82"/>
      <c r="J17" s="82"/>
      <c r="K17" s="83"/>
      <c r="L17" s="25"/>
      <c r="M17" s="25"/>
      <c r="N17" s="25"/>
      <c r="O17" s="25"/>
      <c r="P17" s="84"/>
      <c r="Q17" s="15"/>
    </row>
    <row r="18" spans="1:17" ht="12.75" hidden="1" customHeight="1">
      <c r="A18" s="55"/>
      <c r="B18" s="61"/>
      <c r="C18" s="63" t="s">
        <v>636</v>
      </c>
      <c r="D18" s="61"/>
      <c r="E18" s="63" t="s">
        <v>648</v>
      </c>
      <c r="F18" s="64" t="str">
        <f t="shared" ref="F18:F29" si="0">"PKG14B2-ML-PTS-"&amp;TEXT(A18-A$12,"00")&amp;"0"</f>
        <v>PKG14B2-ML-PTS--050</v>
      </c>
      <c r="G18" s="100"/>
      <c r="H18" s="85"/>
      <c r="I18" s="85"/>
      <c r="J18" s="85"/>
      <c r="K18" s="86"/>
      <c r="L18" s="71"/>
      <c r="M18" s="71"/>
      <c r="N18" s="87"/>
      <c r="O18" s="87"/>
      <c r="P18" s="101"/>
      <c r="Q18" s="21"/>
    </row>
    <row r="19" spans="1:17" ht="12.75" hidden="1" customHeight="1">
      <c r="A19" s="55"/>
      <c r="B19" s="58"/>
      <c r="C19" s="56" t="s">
        <v>637</v>
      </c>
      <c r="D19" s="58"/>
      <c r="E19" s="56" t="s">
        <v>649</v>
      </c>
      <c r="F19" s="57" t="str">
        <f t="shared" si="0"/>
        <v>PKG14B2-ML-PTS--050</v>
      </c>
      <c r="G19" s="102"/>
      <c r="H19" s="88"/>
      <c r="I19" s="88"/>
      <c r="J19" s="88"/>
      <c r="K19" s="89"/>
      <c r="L19" s="72"/>
      <c r="M19" s="72"/>
      <c r="N19" s="90"/>
      <c r="O19" s="90"/>
      <c r="P19" s="103"/>
      <c r="Q19" s="21"/>
    </row>
    <row r="20" spans="1:17" ht="12.75" hidden="1" customHeight="1">
      <c r="A20" s="55"/>
      <c r="B20" s="58"/>
      <c r="C20" s="56" t="s">
        <v>638</v>
      </c>
      <c r="D20" s="58"/>
      <c r="E20" s="56" t="s">
        <v>650</v>
      </c>
      <c r="F20" s="57" t="str">
        <f t="shared" si="0"/>
        <v>PKG14B2-ML-PTS--050</v>
      </c>
      <c r="G20" s="102"/>
      <c r="H20" s="88"/>
      <c r="I20" s="88"/>
      <c r="J20" s="88"/>
      <c r="K20" s="89"/>
      <c r="L20" s="72"/>
      <c r="M20" s="72"/>
      <c r="N20" s="90"/>
      <c r="O20" s="90"/>
      <c r="P20" s="103"/>
      <c r="Q20" s="21"/>
    </row>
    <row r="21" spans="1:17" ht="12.75" hidden="1" customHeight="1">
      <c r="A21" s="55"/>
      <c r="B21" s="58"/>
      <c r="C21" s="56" t="s">
        <v>639</v>
      </c>
      <c r="D21" s="58"/>
      <c r="E21" s="56" t="s">
        <v>651</v>
      </c>
      <c r="F21" s="57" t="str">
        <f t="shared" si="0"/>
        <v>PKG14B2-ML-PTS--050</v>
      </c>
      <c r="G21" s="102"/>
      <c r="H21" s="88"/>
      <c r="I21" s="88"/>
      <c r="J21" s="88"/>
      <c r="K21" s="89"/>
      <c r="L21" s="72"/>
      <c r="M21" s="72"/>
      <c r="N21" s="90"/>
      <c r="O21" s="90"/>
      <c r="P21" s="103"/>
      <c r="Q21" s="21"/>
    </row>
    <row r="22" spans="1:17" ht="12.75" hidden="1" customHeight="1">
      <c r="A22" s="55"/>
      <c r="B22" s="58"/>
      <c r="C22" s="56" t="s">
        <v>640</v>
      </c>
      <c r="D22" s="58"/>
      <c r="E22" s="56" t="s">
        <v>652</v>
      </c>
      <c r="F22" s="57" t="str">
        <f t="shared" si="0"/>
        <v>PKG14B2-ML-PTS--050</v>
      </c>
      <c r="G22" s="102"/>
      <c r="H22" s="88"/>
      <c r="I22" s="88"/>
      <c r="J22" s="88"/>
      <c r="K22" s="89"/>
      <c r="L22" s="72"/>
      <c r="M22" s="72"/>
      <c r="N22" s="90"/>
      <c r="O22" s="90"/>
      <c r="P22" s="103"/>
      <c r="Q22" s="21"/>
    </row>
    <row r="23" spans="1:17" ht="12.75" hidden="1" customHeight="1">
      <c r="A23" s="55"/>
      <c r="B23" s="58"/>
      <c r="C23" s="56" t="s">
        <v>641</v>
      </c>
      <c r="D23" s="58"/>
      <c r="E23" s="56" t="s">
        <v>653</v>
      </c>
      <c r="F23" s="57" t="str">
        <f t="shared" si="0"/>
        <v>PKG14B2-ML-PTS--050</v>
      </c>
      <c r="G23" s="102"/>
      <c r="H23" s="88"/>
      <c r="I23" s="88"/>
      <c r="J23" s="88"/>
      <c r="K23" s="89"/>
      <c r="L23" s="72"/>
      <c r="M23" s="72"/>
      <c r="N23" s="90"/>
      <c r="O23" s="90"/>
      <c r="P23" s="103"/>
      <c r="Q23" s="21"/>
    </row>
    <row r="24" spans="1:17" ht="12.75" hidden="1" customHeight="1">
      <c r="A24" s="55"/>
      <c r="B24" s="58"/>
      <c r="C24" s="56" t="s">
        <v>642</v>
      </c>
      <c r="D24" s="58"/>
      <c r="E24" s="56" t="s">
        <v>654</v>
      </c>
      <c r="F24" s="57" t="str">
        <f t="shared" si="0"/>
        <v>PKG14B2-ML-PTS--050</v>
      </c>
      <c r="G24" s="102"/>
      <c r="H24" s="88"/>
      <c r="I24" s="88"/>
      <c r="J24" s="88"/>
      <c r="K24" s="89"/>
      <c r="L24" s="72"/>
      <c r="M24" s="72"/>
      <c r="N24" s="90"/>
      <c r="O24" s="90"/>
      <c r="P24" s="103"/>
      <c r="Q24" s="21"/>
    </row>
    <row r="25" spans="1:17" ht="12.75" hidden="1" customHeight="1">
      <c r="A25" s="55"/>
      <c r="B25" s="58"/>
      <c r="C25" s="56" t="s">
        <v>643</v>
      </c>
      <c r="D25" s="58"/>
      <c r="E25" s="56" t="s">
        <v>655</v>
      </c>
      <c r="F25" s="57" t="str">
        <f t="shared" si="0"/>
        <v>PKG14B2-ML-PTS--050</v>
      </c>
      <c r="G25" s="102"/>
      <c r="H25" s="88"/>
      <c r="I25" s="88"/>
      <c r="J25" s="88"/>
      <c r="K25" s="89"/>
      <c r="L25" s="72"/>
      <c r="M25" s="72"/>
      <c r="N25" s="90"/>
      <c r="O25" s="90"/>
      <c r="P25" s="103"/>
      <c r="Q25" s="21"/>
    </row>
    <row r="26" spans="1:17" ht="12.75" hidden="1" customHeight="1">
      <c r="A26" s="55"/>
      <c r="B26" s="58"/>
      <c r="C26" s="56" t="s">
        <v>644</v>
      </c>
      <c r="D26" s="58"/>
      <c r="E26" s="56" t="s">
        <v>656</v>
      </c>
      <c r="F26" s="57" t="str">
        <f t="shared" si="0"/>
        <v>PKG14B2-ML-PTS--050</v>
      </c>
      <c r="G26" s="102"/>
      <c r="H26" s="88"/>
      <c r="I26" s="88"/>
      <c r="J26" s="88"/>
      <c r="K26" s="89"/>
      <c r="L26" s="72"/>
      <c r="M26" s="72"/>
      <c r="N26" s="90"/>
      <c r="O26" s="90"/>
      <c r="P26" s="103"/>
      <c r="Q26" s="21"/>
    </row>
    <row r="27" spans="1:17" ht="12.75" hidden="1" customHeight="1">
      <c r="A27" s="55"/>
      <c r="B27" s="58"/>
      <c r="C27" s="56" t="s">
        <v>645</v>
      </c>
      <c r="D27" s="58"/>
      <c r="E27" s="56" t="s">
        <v>657</v>
      </c>
      <c r="F27" s="57" t="str">
        <f t="shared" si="0"/>
        <v>PKG14B2-ML-PTS--050</v>
      </c>
      <c r="G27" s="102"/>
      <c r="H27" s="88"/>
      <c r="I27" s="88"/>
      <c r="J27" s="88"/>
      <c r="K27" s="89"/>
      <c r="L27" s="72"/>
      <c r="M27" s="72"/>
      <c r="N27" s="90"/>
      <c r="O27" s="90"/>
      <c r="P27" s="103"/>
      <c r="Q27" s="21"/>
    </row>
    <row r="28" spans="1:17" ht="12.75" hidden="1" customHeight="1">
      <c r="A28" s="55"/>
      <c r="B28" s="58"/>
      <c r="C28" s="56" t="s">
        <v>646</v>
      </c>
      <c r="D28" s="58"/>
      <c r="E28" s="56" t="s">
        <v>658</v>
      </c>
      <c r="F28" s="57" t="str">
        <f t="shared" si="0"/>
        <v>PKG14B2-ML-PTS--050</v>
      </c>
      <c r="G28" s="102"/>
      <c r="H28" s="88"/>
      <c r="I28" s="88"/>
      <c r="J28" s="88"/>
      <c r="K28" s="89"/>
      <c r="L28" s="72"/>
      <c r="M28" s="72"/>
      <c r="N28" s="90"/>
      <c r="O28" s="90"/>
      <c r="P28" s="103"/>
      <c r="Q28" s="21"/>
    </row>
    <row r="29" spans="1:17" ht="12.75" hidden="1" customHeight="1">
      <c r="A29" s="55"/>
      <c r="B29" s="65"/>
      <c r="C29" s="66" t="s">
        <v>647</v>
      </c>
      <c r="D29" s="65"/>
      <c r="E29" s="66" t="s">
        <v>659</v>
      </c>
      <c r="F29" s="67" t="str">
        <f t="shared" si="0"/>
        <v>PKG14B2-ML-PTS--050</v>
      </c>
      <c r="G29" s="104"/>
      <c r="H29" s="95"/>
      <c r="I29" s="95"/>
      <c r="J29" s="95"/>
      <c r="K29" s="96"/>
      <c r="L29" s="73"/>
      <c r="M29" s="73"/>
      <c r="N29" s="97"/>
      <c r="O29" s="97"/>
      <c r="P29" s="105"/>
      <c r="Q29" s="21"/>
    </row>
    <row r="30" spans="1:17" ht="12.75" hidden="1" customHeight="1">
      <c r="A30" s="59"/>
      <c r="B30" s="26" t="s">
        <v>753</v>
      </c>
      <c r="C30" s="5"/>
      <c r="D30" s="26" t="s">
        <v>754</v>
      </c>
      <c r="E30" s="5"/>
      <c r="F30" s="60"/>
      <c r="G30" s="91"/>
      <c r="H30" s="92"/>
      <c r="I30" s="92"/>
      <c r="J30" s="92"/>
      <c r="K30" s="93"/>
      <c r="L30" s="74"/>
      <c r="M30" s="74"/>
      <c r="N30" s="94"/>
      <c r="O30" s="94"/>
      <c r="P30" s="106"/>
      <c r="Q30" s="21"/>
    </row>
    <row r="31" spans="1:17" ht="12.75" hidden="1" customHeight="1">
      <c r="A31" s="62"/>
      <c r="B31" s="61"/>
      <c r="C31" s="63" t="s">
        <v>660</v>
      </c>
      <c r="D31" s="61"/>
      <c r="E31" s="63" t="s">
        <v>661</v>
      </c>
      <c r="F31" s="64" t="str">
        <f t="shared" ref="F31:F44" si="1">"PKG14B2-ML-PTS-"&amp;TEXT(A31-A$12,"00")&amp;"0"</f>
        <v>PKG14B2-ML-PTS--050</v>
      </c>
      <c r="G31" s="100"/>
      <c r="H31" s="85"/>
      <c r="I31" s="85"/>
      <c r="J31" s="85"/>
      <c r="K31" s="86"/>
      <c r="L31" s="71"/>
      <c r="M31" s="71"/>
      <c r="N31" s="87"/>
      <c r="O31" s="87"/>
      <c r="P31" s="101"/>
      <c r="Q31" s="21"/>
    </row>
    <row r="32" spans="1:17" ht="12.75" hidden="1" customHeight="1">
      <c r="A32" s="55"/>
      <c r="B32" s="58"/>
      <c r="C32" s="56" t="s">
        <v>662</v>
      </c>
      <c r="D32" s="58"/>
      <c r="E32" s="56" t="s">
        <v>663</v>
      </c>
      <c r="F32" s="57" t="str">
        <f t="shared" si="1"/>
        <v>PKG14B2-ML-PTS--050</v>
      </c>
      <c r="G32" s="102"/>
      <c r="H32" s="88"/>
      <c r="I32" s="88"/>
      <c r="J32" s="88"/>
      <c r="K32" s="89"/>
      <c r="L32" s="72"/>
      <c r="M32" s="72"/>
      <c r="N32" s="90"/>
      <c r="O32" s="90"/>
      <c r="P32" s="103"/>
      <c r="Q32" s="21"/>
    </row>
    <row r="33" spans="1:17" ht="12.75" hidden="1" customHeight="1">
      <c r="A33" s="55"/>
      <c r="B33" s="58"/>
      <c r="C33" s="56" t="s">
        <v>664</v>
      </c>
      <c r="D33" s="58"/>
      <c r="E33" s="56" t="s">
        <v>665</v>
      </c>
      <c r="F33" s="57" t="str">
        <f t="shared" si="1"/>
        <v>PKG14B2-ML-PTS--050</v>
      </c>
      <c r="G33" s="102"/>
      <c r="H33" s="88"/>
      <c r="I33" s="88"/>
      <c r="J33" s="88"/>
      <c r="K33" s="89"/>
      <c r="L33" s="72"/>
      <c r="M33" s="72"/>
      <c r="N33" s="90"/>
      <c r="O33" s="90"/>
      <c r="P33" s="103"/>
      <c r="Q33" s="21"/>
    </row>
    <row r="34" spans="1:17" ht="12.75" hidden="1" customHeight="1">
      <c r="A34" s="55"/>
      <c r="B34" s="58"/>
      <c r="C34" s="56" t="s">
        <v>666</v>
      </c>
      <c r="D34" s="58"/>
      <c r="E34" s="56" t="s">
        <v>667</v>
      </c>
      <c r="F34" s="57" t="str">
        <f t="shared" si="1"/>
        <v>PKG14B2-ML-PTS--050</v>
      </c>
      <c r="G34" s="102"/>
      <c r="H34" s="88"/>
      <c r="I34" s="88"/>
      <c r="J34" s="88"/>
      <c r="K34" s="89"/>
      <c r="L34" s="72"/>
      <c r="M34" s="72"/>
      <c r="N34" s="90"/>
      <c r="O34" s="90"/>
      <c r="P34" s="103"/>
      <c r="Q34" s="21"/>
    </row>
    <row r="35" spans="1:17" ht="12.75" hidden="1" customHeight="1">
      <c r="A35" s="55"/>
      <c r="B35" s="58"/>
      <c r="C35" s="56" t="s">
        <v>668</v>
      </c>
      <c r="D35" s="58"/>
      <c r="E35" s="56" t="s">
        <v>669</v>
      </c>
      <c r="F35" s="57" t="str">
        <f t="shared" si="1"/>
        <v>PKG14B2-ML-PTS--050</v>
      </c>
      <c r="G35" s="102"/>
      <c r="H35" s="88"/>
      <c r="I35" s="88"/>
      <c r="J35" s="88"/>
      <c r="K35" s="89"/>
      <c r="L35" s="72"/>
      <c r="M35" s="72"/>
      <c r="N35" s="90"/>
      <c r="O35" s="90"/>
      <c r="P35" s="103"/>
      <c r="Q35" s="21"/>
    </row>
    <row r="36" spans="1:17" ht="12.75" hidden="1" customHeight="1">
      <c r="A36" s="55"/>
      <c r="B36" s="58"/>
      <c r="C36" s="56" t="s">
        <v>670</v>
      </c>
      <c r="D36" s="58"/>
      <c r="E36" s="56" t="s">
        <v>671</v>
      </c>
      <c r="F36" s="57" t="str">
        <f t="shared" si="1"/>
        <v>PKG14B2-ML-PTS--050</v>
      </c>
      <c r="G36" s="102"/>
      <c r="H36" s="88"/>
      <c r="I36" s="88"/>
      <c r="J36" s="88"/>
      <c r="K36" s="89"/>
      <c r="L36" s="72"/>
      <c r="M36" s="72"/>
      <c r="N36" s="90"/>
      <c r="O36" s="90"/>
      <c r="P36" s="103"/>
      <c r="Q36" s="21"/>
    </row>
    <row r="37" spans="1:17" ht="12.75" hidden="1" customHeight="1">
      <c r="A37" s="55"/>
      <c r="B37" s="58"/>
      <c r="C37" s="56" t="s">
        <v>672</v>
      </c>
      <c r="D37" s="58"/>
      <c r="E37" s="56" t="s">
        <v>673</v>
      </c>
      <c r="F37" s="57" t="str">
        <f t="shared" si="1"/>
        <v>PKG14B2-ML-PTS--050</v>
      </c>
      <c r="G37" s="102"/>
      <c r="H37" s="88"/>
      <c r="I37" s="88"/>
      <c r="J37" s="88"/>
      <c r="K37" s="89"/>
      <c r="L37" s="72"/>
      <c r="M37" s="72"/>
      <c r="N37" s="90"/>
      <c r="O37" s="90"/>
      <c r="P37" s="103"/>
      <c r="Q37" s="21"/>
    </row>
    <row r="38" spans="1:17" ht="12.75" hidden="1" customHeight="1">
      <c r="A38" s="55"/>
      <c r="B38" s="58"/>
      <c r="C38" s="56" t="s">
        <v>674</v>
      </c>
      <c r="D38" s="58"/>
      <c r="E38" s="56" t="s">
        <v>675</v>
      </c>
      <c r="F38" s="57" t="str">
        <f t="shared" si="1"/>
        <v>PKG14B2-ML-PTS--050</v>
      </c>
      <c r="G38" s="102"/>
      <c r="H38" s="88"/>
      <c r="I38" s="88"/>
      <c r="J38" s="88"/>
      <c r="K38" s="89"/>
      <c r="L38" s="72"/>
      <c r="M38" s="72"/>
      <c r="N38" s="90"/>
      <c r="O38" s="90"/>
      <c r="P38" s="103"/>
      <c r="Q38" s="21"/>
    </row>
    <row r="39" spans="1:17" ht="12.75" hidden="1" customHeight="1">
      <c r="A39" s="55"/>
      <c r="B39" s="58"/>
      <c r="C39" s="56" t="s">
        <v>676</v>
      </c>
      <c r="D39" s="58"/>
      <c r="E39" s="56" t="s">
        <v>677</v>
      </c>
      <c r="F39" s="57" t="str">
        <f t="shared" si="1"/>
        <v>PKG14B2-ML-PTS--050</v>
      </c>
      <c r="G39" s="102"/>
      <c r="H39" s="88"/>
      <c r="I39" s="88"/>
      <c r="J39" s="88"/>
      <c r="K39" s="89"/>
      <c r="L39" s="72"/>
      <c r="M39" s="72"/>
      <c r="N39" s="90"/>
      <c r="O39" s="90"/>
      <c r="P39" s="103"/>
      <c r="Q39" s="21"/>
    </row>
    <row r="40" spans="1:17" ht="12.75" hidden="1" customHeight="1">
      <c r="A40" s="55"/>
      <c r="B40" s="58"/>
      <c r="C40" s="56" t="s">
        <v>678</v>
      </c>
      <c r="D40" s="58"/>
      <c r="E40" s="56" t="s">
        <v>679</v>
      </c>
      <c r="F40" s="57" t="str">
        <f t="shared" si="1"/>
        <v>PKG14B2-ML-PTS--050</v>
      </c>
      <c r="G40" s="102"/>
      <c r="H40" s="88"/>
      <c r="I40" s="88"/>
      <c r="J40" s="88"/>
      <c r="K40" s="89"/>
      <c r="L40" s="72"/>
      <c r="M40" s="72"/>
      <c r="N40" s="90"/>
      <c r="O40" s="90"/>
      <c r="P40" s="103"/>
      <c r="Q40" s="21"/>
    </row>
    <row r="41" spans="1:17" ht="12.75" hidden="1" customHeight="1">
      <c r="A41" s="55"/>
      <c r="B41" s="58"/>
      <c r="C41" s="56" t="s">
        <v>680</v>
      </c>
      <c r="D41" s="58"/>
      <c r="E41" s="56" t="s">
        <v>681</v>
      </c>
      <c r="F41" s="57" t="str">
        <f t="shared" si="1"/>
        <v>PKG14B2-ML-PTS--050</v>
      </c>
      <c r="G41" s="102"/>
      <c r="H41" s="88"/>
      <c r="I41" s="88"/>
      <c r="J41" s="88"/>
      <c r="K41" s="89"/>
      <c r="L41" s="72"/>
      <c r="M41" s="72"/>
      <c r="N41" s="90"/>
      <c r="O41" s="90"/>
      <c r="P41" s="103"/>
      <c r="Q41" s="21"/>
    </row>
    <row r="42" spans="1:17" ht="12.75" hidden="1" customHeight="1">
      <c r="A42" s="55"/>
      <c r="B42" s="58"/>
      <c r="C42" s="56" t="s">
        <v>682</v>
      </c>
      <c r="D42" s="58"/>
      <c r="E42" s="56" t="s">
        <v>683</v>
      </c>
      <c r="F42" s="57" t="str">
        <f t="shared" si="1"/>
        <v>PKG14B2-ML-PTS--050</v>
      </c>
      <c r="G42" s="102"/>
      <c r="H42" s="88"/>
      <c r="I42" s="88"/>
      <c r="J42" s="88"/>
      <c r="K42" s="89"/>
      <c r="L42" s="72"/>
      <c r="M42" s="72"/>
      <c r="N42" s="90"/>
      <c r="O42" s="90"/>
      <c r="P42" s="103"/>
      <c r="Q42" s="21"/>
    </row>
    <row r="43" spans="1:17" ht="12.75" hidden="1" customHeight="1">
      <c r="A43" s="55"/>
      <c r="B43" s="58"/>
      <c r="C43" s="56" t="s">
        <v>686</v>
      </c>
      <c r="D43" s="58"/>
      <c r="E43" s="56" t="s">
        <v>687</v>
      </c>
      <c r="F43" s="57" t="str">
        <f t="shared" si="1"/>
        <v>PKG14B2-ML-PTS--050</v>
      </c>
      <c r="G43" s="102"/>
      <c r="H43" s="88"/>
      <c r="I43" s="88"/>
      <c r="J43" s="88"/>
      <c r="K43" s="89"/>
      <c r="L43" s="72"/>
      <c r="M43" s="72"/>
      <c r="N43" s="90"/>
      <c r="O43" s="90"/>
      <c r="P43" s="103"/>
      <c r="Q43" s="21"/>
    </row>
    <row r="44" spans="1:17" ht="12.75" hidden="1" customHeight="1">
      <c r="A44" s="79"/>
      <c r="B44" s="65"/>
      <c r="C44" s="66" t="s">
        <v>684</v>
      </c>
      <c r="D44" s="65"/>
      <c r="E44" s="66" t="s">
        <v>685</v>
      </c>
      <c r="F44" s="67" t="str">
        <f t="shared" si="1"/>
        <v>PKG14B2-ML-PTS--050</v>
      </c>
      <c r="G44" s="104"/>
      <c r="H44" s="95"/>
      <c r="I44" s="95"/>
      <c r="J44" s="95"/>
      <c r="K44" s="96"/>
      <c r="L44" s="73"/>
      <c r="M44" s="73"/>
      <c r="N44" s="97"/>
      <c r="O44" s="97"/>
      <c r="P44" s="105"/>
      <c r="Q44" s="21"/>
    </row>
    <row r="45" spans="1:17" ht="12.75" customHeight="1">
      <c r="A45" s="59"/>
      <c r="B45" s="26" t="s">
        <v>1059</v>
      </c>
      <c r="C45" s="5"/>
      <c r="D45" s="26" t="s">
        <v>1060</v>
      </c>
      <c r="E45" s="5"/>
      <c r="F45" s="60"/>
      <c r="G45" s="91"/>
      <c r="H45" s="92"/>
      <c r="I45" s="92"/>
      <c r="J45" s="92"/>
      <c r="K45" s="93"/>
      <c r="L45" s="74"/>
      <c r="M45" s="74"/>
      <c r="N45" s="94"/>
      <c r="O45" s="94"/>
      <c r="P45" s="106"/>
      <c r="Q45" s="21"/>
    </row>
    <row r="46" spans="1:17" ht="12.75" customHeight="1">
      <c r="A46" s="62">
        <f>MAX($A$7:A45)+1</f>
        <v>6</v>
      </c>
      <c r="B46" s="61"/>
      <c r="C46" s="63" t="s">
        <v>616</v>
      </c>
      <c r="D46" s="61"/>
      <c r="E46" s="63" t="s">
        <v>626</v>
      </c>
      <c r="F46" s="64" t="s">
        <v>1065</v>
      </c>
      <c r="G46" s="100"/>
      <c r="H46" s="85"/>
      <c r="I46" s="85"/>
      <c r="J46" s="85"/>
      <c r="K46" s="86"/>
      <c r="L46" s="71"/>
      <c r="M46" s="71"/>
      <c r="N46" s="87"/>
      <c r="O46" s="87"/>
      <c r="P46" s="101"/>
      <c r="Q46" s="21"/>
    </row>
    <row r="47" spans="1:17" ht="12.75" customHeight="1">
      <c r="A47" s="55">
        <f>MAX($A$16:A46)+1</f>
        <v>7</v>
      </c>
      <c r="B47" s="58"/>
      <c r="C47" s="56" t="s">
        <v>617</v>
      </c>
      <c r="D47" s="58"/>
      <c r="E47" s="56" t="s">
        <v>627</v>
      </c>
      <c r="F47" s="57" t="s">
        <v>1066</v>
      </c>
      <c r="G47" s="102"/>
      <c r="H47" s="88"/>
      <c r="I47" s="88"/>
      <c r="J47" s="88"/>
      <c r="K47" s="89"/>
      <c r="L47" s="72"/>
      <c r="M47" s="72"/>
      <c r="N47" s="90"/>
      <c r="O47" s="90"/>
      <c r="P47" s="103"/>
      <c r="Q47" s="21"/>
    </row>
    <row r="48" spans="1:17" ht="12.75" customHeight="1">
      <c r="A48" s="55">
        <f>MAX($A$16:A47)+1</f>
        <v>8</v>
      </c>
      <c r="B48" s="58"/>
      <c r="C48" s="56" t="s">
        <v>618</v>
      </c>
      <c r="D48" s="58"/>
      <c r="E48" s="56" t="s">
        <v>628</v>
      </c>
      <c r="F48" s="57" t="s">
        <v>1067</v>
      </c>
      <c r="G48" s="102"/>
      <c r="H48" s="88"/>
      <c r="I48" s="88"/>
      <c r="J48" s="88"/>
      <c r="K48" s="89"/>
      <c r="L48" s="72"/>
      <c r="M48" s="72"/>
      <c r="N48" s="90"/>
      <c r="O48" s="90"/>
      <c r="P48" s="103"/>
      <c r="Q48" s="21"/>
    </row>
    <row r="49" spans="1:17" ht="12.75" customHeight="1">
      <c r="A49" s="55">
        <f>MAX($A$16:A48)+1</f>
        <v>9</v>
      </c>
      <c r="B49" s="58"/>
      <c r="C49" s="56" t="s">
        <v>619</v>
      </c>
      <c r="D49" s="58"/>
      <c r="E49" s="56" t="s">
        <v>629</v>
      </c>
      <c r="F49" s="57" t="s">
        <v>1068</v>
      </c>
      <c r="G49" s="102"/>
      <c r="H49" s="88"/>
      <c r="I49" s="88"/>
      <c r="J49" s="88"/>
      <c r="K49" s="89"/>
      <c r="L49" s="72"/>
      <c r="M49" s="72"/>
      <c r="N49" s="90"/>
      <c r="O49" s="90"/>
      <c r="P49" s="103"/>
      <c r="Q49" s="21"/>
    </row>
    <row r="50" spans="1:17" ht="12.75" customHeight="1">
      <c r="A50" s="55">
        <f>MAX($A$16:A49)+1</f>
        <v>10</v>
      </c>
      <c r="B50" s="58"/>
      <c r="C50" s="56" t="s">
        <v>620</v>
      </c>
      <c r="D50" s="58"/>
      <c r="E50" s="56" t="s">
        <v>630</v>
      </c>
      <c r="F50" s="57" t="s">
        <v>1069</v>
      </c>
      <c r="G50" s="102"/>
      <c r="H50" s="88"/>
      <c r="I50" s="88"/>
      <c r="J50" s="88"/>
      <c r="K50" s="89"/>
      <c r="L50" s="72"/>
      <c r="M50" s="72"/>
      <c r="N50" s="90"/>
      <c r="O50" s="90"/>
      <c r="P50" s="103"/>
      <c r="Q50" s="21"/>
    </row>
    <row r="51" spans="1:17" ht="12.75" customHeight="1">
      <c r="A51" s="55">
        <f>MAX($A$16:A50)+1</f>
        <v>11</v>
      </c>
      <c r="B51" s="58"/>
      <c r="C51" s="56" t="s">
        <v>621</v>
      </c>
      <c r="D51" s="58"/>
      <c r="E51" s="56" t="s">
        <v>631</v>
      </c>
      <c r="F51" s="57" t="s">
        <v>1070</v>
      </c>
      <c r="G51" s="102"/>
      <c r="H51" s="88"/>
      <c r="I51" s="88"/>
      <c r="J51" s="88"/>
      <c r="K51" s="89"/>
      <c r="L51" s="72"/>
      <c r="M51" s="72"/>
      <c r="N51" s="90"/>
      <c r="O51" s="90"/>
      <c r="P51" s="103"/>
      <c r="Q51" s="21"/>
    </row>
    <row r="52" spans="1:17" ht="12.75" customHeight="1">
      <c r="A52" s="55">
        <f>MAX($A$16:A51)+1</f>
        <v>12</v>
      </c>
      <c r="B52" s="58"/>
      <c r="C52" s="56" t="s">
        <v>622</v>
      </c>
      <c r="D52" s="58"/>
      <c r="E52" s="56" t="s">
        <v>632</v>
      </c>
      <c r="F52" s="57" t="s">
        <v>1071</v>
      </c>
      <c r="G52" s="102"/>
      <c r="H52" s="88"/>
      <c r="I52" s="88"/>
      <c r="J52" s="88"/>
      <c r="K52" s="89"/>
      <c r="L52" s="72"/>
      <c r="M52" s="72"/>
      <c r="N52" s="90"/>
      <c r="O52" s="90"/>
      <c r="P52" s="103"/>
      <c r="Q52" s="21"/>
    </row>
    <row r="53" spans="1:17" ht="12.75" customHeight="1">
      <c r="A53" s="55">
        <f>MAX($A$16:A52)+1</f>
        <v>13</v>
      </c>
      <c r="B53" s="58"/>
      <c r="C53" s="56" t="s">
        <v>623</v>
      </c>
      <c r="D53" s="58"/>
      <c r="E53" s="56" t="s">
        <v>633</v>
      </c>
      <c r="F53" s="57" t="s">
        <v>1072</v>
      </c>
      <c r="G53" s="102"/>
      <c r="H53" s="88"/>
      <c r="I53" s="88"/>
      <c r="J53" s="88"/>
      <c r="K53" s="89"/>
      <c r="L53" s="72"/>
      <c r="M53" s="72"/>
      <c r="N53" s="90"/>
      <c r="O53" s="90"/>
      <c r="P53" s="103"/>
      <c r="Q53" s="21"/>
    </row>
    <row r="54" spans="1:17" ht="12.75" customHeight="1">
      <c r="A54" s="55">
        <f>MAX($A$16:A53)+1</f>
        <v>14</v>
      </c>
      <c r="B54" s="58"/>
      <c r="C54" s="56" t="s">
        <v>624</v>
      </c>
      <c r="D54" s="58"/>
      <c r="E54" s="56" t="s">
        <v>634</v>
      </c>
      <c r="F54" s="57" t="s">
        <v>1073</v>
      </c>
      <c r="G54" s="102"/>
      <c r="H54" s="88"/>
      <c r="I54" s="88"/>
      <c r="J54" s="88"/>
      <c r="K54" s="89"/>
      <c r="L54" s="72"/>
      <c r="M54" s="72"/>
      <c r="N54" s="90"/>
      <c r="O54" s="90"/>
      <c r="P54" s="103"/>
      <c r="Q54" s="21"/>
    </row>
    <row r="55" spans="1:17" ht="12.75" customHeight="1">
      <c r="A55" s="55">
        <f>MAX($A$16:A54)+1</f>
        <v>15</v>
      </c>
      <c r="B55" s="58"/>
      <c r="C55" s="56" t="s">
        <v>625</v>
      </c>
      <c r="D55" s="58"/>
      <c r="E55" s="56" t="s">
        <v>635</v>
      </c>
      <c r="F55" s="67" t="s">
        <v>1074</v>
      </c>
      <c r="G55" s="104"/>
      <c r="H55" s="95"/>
      <c r="I55" s="95"/>
      <c r="J55" s="95"/>
      <c r="K55" s="96"/>
      <c r="L55" s="73"/>
      <c r="M55" s="73"/>
      <c r="N55" s="97"/>
      <c r="O55" s="97"/>
      <c r="P55" s="105"/>
      <c r="Q55" s="21"/>
    </row>
    <row r="56" spans="1:17" ht="12.75" customHeight="1">
      <c r="A56" s="59"/>
      <c r="B56" s="26" t="s">
        <v>1061</v>
      </c>
      <c r="C56" s="5"/>
      <c r="D56" s="26" t="s">
        <v>1062</v>
      </c>
      <c r="E56" s="5"/>
      <c r="F56" s="60"/>
      <c r="G56" s="91"/>
      <c r="H56" s="92"/>
      <c r="I56" s="92"/>
      <c r="J56" s="92"/>
      <c r="K56" s="93"/>
      <c r="L56" s="74"/>
      <c r="M56" s="74"/>
      <c r="N56" s="94"/>
      <c r="O56" s="94"/>
      <c r="P56" s="106"/>
      <c r="Q56" s="21"/>
    </row>
    <row r="57" spans="1:17" ht="12.75" customHeight="1">
      <c r="A57" s="62">
        <f>MAX($A$16:A56)+1</f>
        <v>16</v>
      </c>
      <c r="B57" s="61"/>
      <c r="C57" s="63" t="s">
        <v>960</v>
      </c>
      <c r="D57" s="61"/>
      <c r="E57" s="63" t="s">
        <v>961</v>
      </c>
      <c r="F57" s="64" t="s">
        <v>1075</v>
      </c>
      <c r="G57" s="100"/>
      <c r="H57" s="85"/>
      <c r="I57" s="85"/>
      <c r="J57" s="85"/>
      <c r="K57" s="86"/>
      <c r="L57" s="71"/>
      <c r="M57" s="71"/>
      <c r="N57" s="87"/>
      <c r="O57" s="87"/>
      <c r="P57" s="101"/>
      <c r="Q57" s="21"/>
    </row>
    <row r="58" spans="1:17" ht="12.75" customHeight="1">
      <c r="A58" s="55">
        <f>MAX($A$16:A57)+1</f>
        <v>17</v>
      </c>
      <c r="B58" s="58"/>
      <c r="C58" s="56" t="s">
        <v>962</v>
      </c>
      <c r="D58" s="58"/>
      <c r="E58" s="56" t="s">
        <v>963</v>
      </c>
      <c r="F58" s="57" t="s">
        <v>1076</v>
      </c>
      <c r="G58" s="102"/>
      <c r="H58" s="88"/>
      <c r="I58" s="88"/>
      <c r="J58" s="88"/>
      <c r="K58" s="89"/>
      <c r="L58" s="72"/>
      <c r="M58" s="72"/>
      <c r="N58" s="90"/>
      <c r="O58" s="90"/>
      <c r="P58" s="103"/>
      <c r="Q58" s="21"/>
    </row>
    <row r="59" spans="1:17" ht="12.75" customHeight="1">
      <c r="A59" s="55">
        <f>MAX($A$16:A58)+1</f>
        <v>18</v>
      </c>
      <c r="B59" s="58"/>
      <c r="C59" s="56" t="s">
        <v>964</v>
      </c>
      <c r="D59" s="58"/>
      <c r="E59" s="56" t="s">
        <v>965</v>
      </c>
      <c r="F59" s="57" t="s">
        <v>1077</v>
      </c>
      <c r="G59" s="102"/>
      <c r="H59" s="88"/>
      <c r="I59" s="88"/>
      <c r="J59" s="88"/>
      <c r="K59" s="89"/>
      <c r="L59" s="72"/>
      <c r="M59" s="72"/>
      <c r="N59" s="90"/>
      <c r="O59" s="90"/>
      <c r="P59" s="103"/>
      <c r="Q59" s="21"/>
    </row>
    <row r="60" spans="1:17" ht="12.75" customHeight="1">
      <c r="A60" s="55">
        <f>MAX($A$16:A59)+1</f>
        <v>19</v>
      </c>
      <c r="B60" s="58"/>
      <c r="C60" s="56" t="s">
        <v>966</v>
      </c>
      <c r="D60" s="58"/>
      <c r="E60" s="56" t="s">
        <v>967</v>
      </c>
      <c r="F60" s="57" t="s">
        <v>1078</v>
      </c>
      <c r="G60" s="102"/>
      <c r="H60" s="88"/>
      <c r="I60" s="88"/>
      <c r="J60" s="88"/>
      <c r="K60" s="89"/>
      <c r="L60" s="72"/>
      <c r="M60" s="72"/>
      <c r="N60" s="90"/>
      <c r="O60" s="90"/>
      <c r="P60" s="103"/>
      <c r="Q60" s="21"/>
    </row>
    <row r="61" spans="1:17" ht="12.75" customHeight="1">
      <c r="A61" s="55">
        <f>MAX($A$16:A60)+1</f>
        <v>20</v>
      </c>
      <c r="B61" s="58"/>
      <c r="C61" s="56" t="s">
        <v>968</v>
      </c>
      <c r="D61" s="58"/>
      <c r="E61" s="56" t="s">
        <v>969</v>
      </c>
      <c r="F61" s="57" t="s">
        <v>1079</v>
      </c>
      <c r="G61" s="102"/>
      <c r="H61" s="88"/>
      <c r="I61" s="88"/>
      <c r="J61" s="88"/>
      <c r="K61" s="89"/>
      <c r="L61" s="72"/>
      <c r="M61" s="72"/>
      <c r="N61" s="90"/>
      <c r="O61" s="90"/>
      <c r="P61" s="103"/>
      <c r="Q61" s="21"/>
    </row>
    <row r="62" spans="1:17" ht="12.75" customHeight="1">
      <c r="A62" s="55">
        <f>MAX($A$16:A61)+1</f>
        <v>21</v>
      </c>
      <c r="B62" s="58"/>
      <c r="C62" s="56" t="s">
        <v>970</v>
      </c>
      <c r="D62" s="58"/>
      <c r="E62" s="56" t="s">
        <v>971</v>
      </c>
      <c r="F62" s="57" t="s">
        <v>1080</v>
      </c>
      <c r="G62" s="102"/>
      <c r="H62" s="88"/>
      <c r="I62" s="88"/>
      <c r="J62" s="88"/>
      <c r="K62" s="89"/>
      <c r="L62" s="72"/>
      <c r="M62" s="72"/>
      <c r="N62" s="90"/>
      <c r="O62" s="90"/>
      <c r="P62" s="103"/>
      <c r="Q62" s="21"/>
    </row>
    <row r="63" spans="1:17" ht="12.75" customHeight="1">
      <c r="A63" s="55">
        <f>MAX($A$16:A62)+1</f>
        <v>22</v>
      </c>
      <c r="B63" s="58"/>
      <c r="C63" s="56" t="s">
        <v>972</v>
      </c>
      <c r="D63" s="58"/>
      <c r="E63" s="56" t="s">
        <v>973</v>
      </c>
      <c r="F63" s="57" t="s">
        <v>1081</v>
      </c>
      <c r="G63" s="102"/>
      <c r="H63" s="88"/>
      <c r="I63" s="88"/>
      <c r="J63" s="88"/>
      <c r="K63" s="89"/>
      <c r="L63" s="72"/>
      <c r="M63" s="72"/>
      <c r="N63" s="90"/>
      <c r="O63" s="90"/>
      <c r="P63" s="103"/>
      <c r="Q63" s="21"/>
    </row>
    <row r="64" spans="1:17" ht="12.75" customHeight="1">
      <c r="A64" s="55">
        <f>MAX($A$16:A63)+1</f>
        <v>23</v>
      </c>
      <c r="B64" s="58"/>
      <c r="C64" s="56" t="s">
        <v>974</v>
      </c>
      <c r="D64" s="58"/>
      <c r="E64" s="56" t="s">
        <v>975</v>
      </c>
      <c r="F64" s="57" t="s">
        <v>1082</v>
      </c>
      <c r="G64" s="102"/>
      <c r="H64" s="88"/>
      <c r="I64" s="88"/>
      <c r="J64" s="88"/>
      <c r="K64" s="89"/>
      <c r="L64" s="72"/>
      <c r="M64" s="72"/>
      <c r="N64" s="90"/>
      <c r="O64" s="90"/>
      <c r="P64" s="103"/>
      <c r="Q64" s="21"/>
    </row>
    <row r="65" spans="1:17" ht="12.75" customHeight="1">
      <c r="A65" s="55">
        <f>MAX($A$16:A64)+1</f>
        <v>24</v>
      </c>
      <c r="B65" s="58"/>
      <c r="C65" s="56" t="s">
        <v>976</v>
      </c>
      <c r="D65" s="58"/>
      <c r="E65" s="56" t="s">
        <v>977</v>
      </c>
      <c r="F65" s="57" t="s">
        <v>1083</v>
      </c>
      <c r="G65" s="102"/>
      <c r="H65" s="88"/>
      <c r="I65" s="88"/>
      <c r="J65" s="88"/>
      <c r="K65" s="89"/>
      <c r="L65" s="72"/>
      <c r="M65" s="72"/>
      <c r="N65" s="90"/>
      <c r="O65" s="90"/>
      <c r="P65" s="103"/>
      <c r="Q65" s="21"/>
    </row>
    <row r="66" spans="1:17" ht="12.75" customHeight="1">
      <c r="A66" s="55">
        <f>MAX($A$16:A65)+1</f>
        <v>25</v>
      </c>
      <c r="B66" s="58"/>
      <c r="C66" s="56" t="s">
        <v>978</v>
      </c>
      <c r="D66" s="58"/>
      <c r="E66" s="56" t="s">
        <v>979</v>
      </c>
      <c r="F66" s="57" t="s">
        <v>1084</v>
      </c>
      <c r="G66" s="102"/>
      <c r="H66" s="88"/>
      <c r="I66" s="88"/>
      <c r="J66" s="88"/>
      <c r="K66" s="89"/>
      <c r="L66" s="72"/>
      <c r="M66" s="72"/>
      <c r="N66" s="90"/>
      <c r="O66" s="90"/>
      <c r="P66" s="103"/>
      <c r="Q66" s="21"/>
    </row>
    <row r="67" spans="1:17" ht="12.75" customHeight="1">
      <c r="A67" s="55">
        <f>MAX($A$16:A66)+1</f>
        <v>26</v>
      </c>
      <c r="B67" s="58"/>
      <c r="C67" s="56" t="s">
        <v>980</v>
      </c>
      <c r="D67" s="58"/>
      <c r="E67" s="56" t="s">
        <v>981</v>
      </c>
      <c r="F67" s="57" t="s">
        <v>1085</v>
      </c>
      <c r="G67" s="102"/>
      <c r="H67" s="88"/>
      <c r="I67" s="88"/>
      <c r="J67" s="88"/>
      <c r="K67" s="89"/>
      <c r="L67" s="72"/>
      <c r="M67" s="72"/>
      <c r="N67" s="90"/>
      <c r="O67" s="90"/>
      <c r="P67" s="103"/>
      <c r="Q67" s="21"/>
    </row>
    <row r="68" spans="1:17" ht="12.75" customHeight="1">
      <c r="A68" s="124">
        <f>MAX($A$16:A67)+1</f>
        <v>27</v>
      </c>
      <c r="B68" s="125"/>
      <c r="C68" s="126" t="s">
        <v>982</v>
      </c>
      <c r="D68" s="125"/>
      <c r="E68" s="126" t="s">
        <v>983</v>
      </c>
      <c r="F68" s="123" t="s">
        <v>1086</v>
      </c>
      <c r="G68" s="104"/>
      <c r="H68" s="95"/>
      <c r="I68" s="95"/>
      <c r="J68" s="95"/>
      <c r="K68" s="96"/>
      <c r="L68" s="73"/>
      <c r="M68" s="73"/>
      <c r="N68" s="97"/>
      <c r="O68" s="97"/>
      <c r="P68" s="105"/>
      <c r="Q68" s="21"/>
    </row>
    <row r="69" spans="1:17" ht="12.75" customHeight="1">
      <c r="A69" s="79">
        <f>MAX($A$16:A68)+1</f>
        <v>28</v>
      </c>
      <c r="B69" s="65"/>
      <c r="C69" s="66" t="s">
        <v>984</v>
      </c>
      <c r="D69" s="65"/>
      <c r="E69" s="66" t="s">
        <v>985</v>
      </c>
      <c r="F69" s="67" t="s">
        <v>1087</v>
      </c>
      <c r="G69" s="155"/>
      <c r="H69" s="156"/>
      <c r="I69" s="156"/>
      <c r="J69" s="156"/>
      <c r="K69" s="157"/>
      <c r="L69" s="158"/>
      <c r="M69" s="158"/>
      <c r="N69" s="159"/>
      <c r="O69" s="159"/>
      <c r="P69" s="99"/>
      <c r="Q69" s="21"/>
    </row>
    <row r="70" spans="1:17" ht="12.75" customHeight="1">
      <c r="A70" s="59"/>
      <c r="B70" s="26" t="s">
        <v>1063</v>
      </c>
      <c r="C70" s="5"/>
      <c r="D70" s="26" t="s">
        <v>1064</v>
      </c>
      <c r="E70" s="5"/>
      <c r="F70" s="60"/>
      <c r="G70" s="81"/>
      <c r="H70" s="82"/>
      <c r="I70" s="82"/>
      <c r="J70" s="82"/>
      <c r="K70" s="83"/>
      <c r="L70" s="25"/>
      <c r="M70" s="25"/>
      <c r="N70" s="25"/>
      <c r="O70" s="25"/>
      <c r="P70" s="84"/>
      <c r="Q70" s="15"/>
    </row>
    <row r="71" spans="1:17" ht="12.75" customHeight="1">
      <c r="A71" s="62">
        <f>MAX($A$16:A70)+1</f>
        <v>29</v>
      </c>
      <c r="B71" s="61"/>
      <c r="C71" s="63" t="s">
        <v>593</v>
      </c>
      <c r="D71" s="61"/>
      <c r="E71" s="63" t="s">
        <v>604</v>
      </c>
      <c r="F71" s="64" t="s">
        <v>1088</v>
      </c>
      <c r="G71" s="100"/>
      <c r="H71" s="85"/>
      <c r="I71" s="85"/>
      <c r="J71" s="85"/>
      <c r="K71" s="86"/>
      <c r="L71" s="71"/>
      <c r="M71" s="71"/>
      <c r="N71" s="87"/>
      <c r="O71" s="87"/>
      <c r="P71" s="101"/>
      <c r="Q71" s="21"/>
    </row>
    <row r="72" spans="1:17" ht="12.75" customHeight="1">
      <c r="A72" s="55">
        <f>MAX($A$16:A71)+1</f>
        <v>30</v>
      </c>
      <c r="B72" s="58"/>
      <c r="C72" s="56" t="s">
        <v>594</v>
      </c>
      <c r="D72" s="58"/>
      <c r="E72" s="56" t="s">
        <v>605</v>
      </c>
      <c r="F72" s="57" t="s">
        <v>1089</v>
      </c>
      <c r="G72" s="102"/>
      <c r="H72" s="88"/>
      <c r="I72" s="88"/>
      <c r="J72" s="88"/>
      <c r="K72" s="89"/>
      <c r="L72" s="72"/>
      <c r="M72" s="72"/>
      <c r="N72" s="90"/>
      <c r="O72" s="90"/>
      <c r="P72" s="103"/>
      <c r="Q72" s="21"/>
    </row>
    <row r="73" spans="1:17" ht="12.75" customHeight="1">
      <c r="A73" s="55">
        <f>MAX($A$16:A72)+1</f>
        <v>31</v>
      </c>
      <c r="B73" s="58"/>
      <c r="C73" s="56" t="s">
        <v>595</v>
      </c>
      <c r="D73" s="58"/>
      <c r="E73" s="56" t="s">
        <v>606</v>
      </c>
      <c r="F73" s="57" t="s">
        <v>1090</v>
      </c>
      <c r="G73" s="102"/>
      <c r="H73" s="88"/>
      <c r="I73" s="88"/>
      <c r="J73" s="88"/>
      <c r="K73" s="89"/>
      <c r="L73" s="72"/>
      <c r="M73" s="72"/>
      <c r="N73" s="90"/>
      <c r="O73" s="90"/>
      <c r="P73" s="103"/>
      <c r="Q73" s="21"/>
    </row>
    <row r="74" spans="1:17" ht="12.75" customHeight="1">
      <c r="A74" s="55">
        <f>MAX($A$16:A73)+1</f>
        <v>32</v>
      </c>
      <c r="B74" s="58"/>
      <c r="C74" s="56" t="s">
        <v>596</v>
      </c>
      <c r="D74" s="58"/>
      <c r="E74" s="56" t="s">
        <v>607</v>
      </c>
      <c r="F74" s="57" t="s">
        <v>1020</v>
      </c>
      <c r="G74" s="102"/>
      <c r="H74" s="88"/>
      <c r="I74" s="88"/>
      <c r="J74" s="88"/>
      <c r="K74" s="89"/>
      <c r="L74" s="72"/>
      <c r="M74" s="72"/>
      <c r="N74" s="90"/>
      <c r="O74" s="90"/>
      <c r="P74" s="103"/>
      <c r="Q74" s="21"/>
    </row>
    <row r="75" spans="1:17" ht="12.75" customHeight="1">
      <c r="A75" s="55">
        <f>MAX($A$16:A74)+1</f>
        <v>33</v>
      </c>
      <c r="B75" s="58"/>
      <c r="C75" s="56" t="s">
        <v>597</v>
      </c>
      <c r="D75" s="58"/>
      <c r="E75" s="56" t="s">
        <v>608</v>
      </c>
      <c r="F75" s="57" t="s">
        <v>1021</v>
      </c>
      <c r="G75" s="102"/>
      <c r="H75" s="88"/>
      <c r="I75" s="88"/>
      <c r="J75" s="88"/>
      <c r="K75" s="89"/>
      <c r="L75" s="72"/>
      <c r="M75" s="72"/>
      <c r="N75" s="90"/>
      <c r="O75" s="90"/>
      <c r="P75" s="103"/>
      <c r="Q75" s="21"/>
    </row>
    <row r="76" spans="1:17" ht="12.75" customHeight="1">
      <c r="A76" s="55">
        <f>MAX($A$16:A75)+1</f>
        <v>34</v>
      </c>
      <c r="B76" s="58"/>
      <c r="C76" s="56" t="s">
        <v>598</v>
      </c>
      <c r="D76" s="58"/>
      <c r="E76" s="56" t="s">
        <v>609</v>
      </c>
      <c r="F76" s="57" t="s">
        <v>1022</v>
      </c>
      <c r="G76" s="102"/>
      <c r="H76" s="88"/>
      <c r="I76" s="88"/>
      <c r="J76" s="88"/>
      <c r="K76" s="89"/>
      <c r="L76" s="72"/>
      <c r="M76" s="72"/>
      <c r="N76" s="90"/>
      <c r="O76" s="90"/>
      <c r="P76" s="103"/>
      <c r="Q76" s="21"/>
    </row>
    <row r="77" spans="1:17" ht="12.75" customHeight="1">
      <c r="A77" s="55">
        <f>MAX($A$16:A76)+1</f>
        <v>35</v>
      </c>
      <c r="B77" s="58"/>
      <c r="C77" s="56" t="s">
        <v>599</v>
      </c>
      <c r="D77" s="58"/>
      <c r="E77" s="56" t="s">
        <v>610</v>
      </c>
      <c r="F77" s="57" t="s">
        <v>1023</v>
      </c>
      <c r="G77" s="102"/>
      <c r="H77" s="88"/>
      <c r="I77" s="88"/>
      <c r="J77" s="88"/>
      <c r="K77" s="89"/>
      <c r="L77" s="72"/>
      <c r="M77" s="72"/>
      <c r="N77" s="90"/>
      <c r="O77" s="90"/>
      <c r="P77" s="103"/>
      <c r="Q77" s="21"/>
    </row>
    <row r="78" spans="1:17" ht="12.75" customHeight="1">
      <c r="A78" s="55">
        <f>MAX($A$16:A77)+1</f>
        <v>36</v>
      </c>
      <c r="B78" s="58"/>
      <c r="C78" s="56" t="s">
        <v>600</v>
      </c>
      <c r="D78" s="58"/>
      <c r="E78" s="56" t="s">
        <v>611</v>
      </c>
      <c r="F78" s="57" t="s">
        <v>1024</v>
      </c>
      <c r="G78" s="102"/>
      <c r="H78" s="88"/>
      <c r="I78" s="88"/>
      <c r="J78" s="88"/>
      <c r="K78" s="89"/>
      <c r="L78" s="72"/>
      <c r="M78" s="72"/>
      <c r="N78" s="90"/>
      <c r="O78" s="90"/>
      <c r="P78" s="103"/>
      <c r="Q78" s="21"/>
    </row>
    <row r="79" spans="1:17" ht="12.75" customHeight="1">
      <c r="A79" s="55">
        <f>MAX($A$16:A78)+1</f>
        <v>37</v>
      </c>
      <c r="B79" s="58"/>
      <c r="C79" s="56" t="s">
        <v>601</v>
      </c>
      <c r="D79" s="58"/>
      <c r="E79" s="56" t="s">
        <v>612</v>
      </c>
      <c r="F79" s="57" t="s">
        <v>1025</v>
      </c>
      <c r="G79" s="102"/>
      <c r="H79" s="88"/>
      <c r="I79" s="88"/>
      <c r="J79" s="88"/>
      <c r="K79" s="89"/>
      <c r="L79" s="72"/>
      <c r="M79" s="72"/>
      <c r="N79" s="90"/>
      <c r="O79" s="90"/>
      <c r="P79" s="103"/>
      <c r="Q79" s="21"/>
    </row>
    <row r="80" spans="1:17" ht="12.75" customHeight="1">
      <c r="A80" s="55">
        <f>MAX($A$16:A79)+1</f>
        <v>38</v>
      </c>
      <c r="B80" s="58"/>
      <c r="C80" s="56" t="s">
        <v>603</v>
      </c>
      <c r="D80" s="58"/>
      <c r="E80" s="56" t="s">
        <v>614</v>
      </c>
      <c r="F80" s="57" t="s">
        <v>1026</v>
      </c>
      <c r="G80" s="102"/>
      <c r="H80" s="88"/>
      <c r="I80" s="88"/>
      <c r="J80" s="88"/>
      <c r="K80" s="89"/>
      <c r="L80" s="72"/>
      <c r="M80" s="72"/>
      <c r="N80" s="90"/>
      <c r="O80" s="90"/>
      <c r="P80" s="103"/>
      <c r="Q80" s="21"/>
    </row>
    <row r="81" spans="1:17" ht="12.75" customHeight="1">
      <c r="A81" s="55">
        <f>MAX($A$16:A80)+1</f>
        <v>39</v>
      </c>
      <c r="B81" s="58"/>
      <c r="C81" s="56" t="s">
        <v>602</v>
      </c>
      <c r="D81" s="58"/>
      <c r="E81" s="56" t="s">
        <v>613</v>
      </c>
      <c r="F81" s="67" t="s">
        <v>1027</v>
      </c>
      <c r="G81" s="104"/>
      <c r="H81" s="95"/>
      <c r="I81" s="95"/>
      <c r="J81" s="95"/>
      <c r="K81" s="96"/>
      <c r="L81" s="73"/>
      <c r="M81" s="73"/>
      <c r="N81" s="97"/>
      <c r="O81" s="97"/>
      <c r="P81" s="105"/>
      <c r="Q81" s="21"/>
    </row>
    <row r="82" spans="1:17" ht="12.75" customHeight="1">
      <c r="A82" s="59"/>
      <c r="B82" s="26" t="s">
        <v>726</v>
      </c>
      <c r="C82" s="5"/>
      <c r="D82" s="26" t="s">
        <v>727</v>
      </c>
      <c r="E82" s="5"/>
      <c r="F82" s="60"/>
      <c r="G82" s="81"/>
      <c r="H82" s="92"/>
      <c r="I82" s="92"/>
      <c r="J82" s="92"/>
      <c r="K82" s="93"/>
      <c r="L82" s="74"/>
      <c r="M82" s="74"/>
      <c r="N82" s="94"/>
      <c r="O82" s="94"/>
      <c r="P82" s="106"/>
      <c r="Q82" s="21"/>
    </row>
    <row r="83" spans="1:17" ht="12.75" customHeight="1">
      <c r="A83" s="55">
        <f>MAX($A$16:A82)+1</f>
        <v>40</v>
      </c>
      <c r="B83" s="61"/>
      <c r="C83" s="63" t="s">
        <v>438</v>
      </c>
      <c r="D83" s="61"/>
      <c r="E83" s="63" t="s">
        <v>586</v>
      </c>
      <c r="F83" s="64" t="s">
        <v>1028</v>
      </c>
      <c r="G83" s="100"/>
      <c r="H83" s="85"/>
      <c r="I83" s="85"/>
      <c r="J83" s="85"/>
      <c r="K83" s="86"/>
      <c r="L83" s="71"/>
      <c r="M83" s="71"/>
      <c r="N83" s="87"/>
      <c r="O83" s="87"/>
      <c r="P83" s="101"/>
      <c r="Q83" s="21"/>
    </row>
    <row r="84" spans="1:17" ht="12.75" customHeight="1">
      <c r="A84" s="55">
        <f>MAX($A$16:A83)+1</f>
        <v>41</v>
      </c>
      <c r="B84" s="58"/>
      <c r="C84" s="56" t="s">
        <v>439</v>
      </c>
      <c r="D84" s="58"/>
      <c r="E84" s="56" t="s">
        <v>587</v>
      </c>
      <c r="F84" s="57" t="s">
        <v>1029</v>
      </c>
      <c r="G84" s="102"/>
      <c r="H84" s="88"/>
      <c r="I84" s="88"/>
      <c r="J84" s="88"/>
      <c r="K84" s="89"/>
      <c r="L84" s="72"/>
      <c r="M84" s="72"/>
      <c r="N84" s="90"/>
      <c r="O84" s="90"/>
      <c r="P84" s="103"/>
      <c r="Q84" s="21"/>
    </row>
    <row r="85" spans="1:17" ht="12.75" customHeight="1">
      <c r="A85" s="55">
        <f>MAX($A$16:A84)+1</f>
        <v>42</v>
      </c>
      <c r="B85" s="65"/>
      <c r="C85" s="66" t="s">
        <v>440</v>
      </c>
      <c r="D85" s="65"/>
      <c r="E85" s="66" t="s">
        <v>588</v>
      </c>
      <c r="F85" s="67" t="s">
        <v>1030</v>
      </c>
      <c r="G85" s="104"/>
      <c r="H85" s="95"/>
      <c r="I85" s="95"/>
      <c r="J85" s="95"/>
      <c r="K85" s="96"/>
      <c r="L85" s="73"/>
      <c r="M85" s="73"/>
      <c r="N85" s="97"/>
      <c r="O85" s="97"/>
      <c r="P85" s="105"/>
      <c r="Q85" s="21"/>
    </row>
    <row r="86" spans="1:17" ht="12.75" customHeight="1">
      <c r="A86" s="59"/>
      <c r="B86" s="26" t="s">
        <v>728</v>
      </c>
      <c r="C86" s="5"/>
      <c r="D86" s="26" t="s">
        <v>729</v>
      </c>
      <c r="E86" s="5"/>
      <c r="F86" s="60"/>
      <c r="G86" s="81"/>
      <c r="H86" s="107"/>
      <c r="I86" s="107"/>
      <c r="J86" s="107"/>
      <c r="K86" s="108"/>
      <c r="L86" s="109"/>
      <c r="M86" s="109"/>
      <c r="N86" s="110"/>
      <c r="O86" s="110"/>
      <c r="P86" s="99"/>
      <c r="Q86" s="21"/>
    </row>
    <row r="87" spans="1:17" ht="12.75" customHeight="1">
      <c r="A87" s="55">
        <f>MAX($A$16:A86)+1</f>
        <v>43</v>
      </c>
      <c r="B87" s="61"/>
      <c r="C87" s="63" t="s">
        <v>1007</v>
      </c>
      <c r="D87" s="61"/>
      <c r="E87" s="63" t="s">
        <v>1008</v>
      </c>
      <c r="F87" s="64" t="s">
        <v>1031</v>
      </c>
      <c r="G87" s="100"/>
      <c r="H87" s="85"/>
      <c r="I87" s="85"/>
      <c r="J87" s="85"/>
      <c r="K87" s="86"/>
      <c r="L87" s="71"/>
      <c r="M87" s="71"/>
      <c r="N87" s="87"/>
      <c r="O87" s="87"/>
      <c r="P87" s="101"/>
      <c r="Q87" s="21"/>
    </row>
    <row r="88" spans="1:17" ht="12.75" customHeight="1">
      <c r="A88" s="55">
        <f>MAX($A$16:A87)+1</f>
        <v>44</v>
      </c>
      <c r="B88" s="58"/>
      <c r="C88" s="56" t="s">
        <v>1009</v>
      </c>
      <c r="D88" s="58"/>
      <c r="E88" s="56" t="s">
        <v>1010</v>
      </c>
      <c r="F88" s="57" t="s">
        <v>1032</v>
      </c>
      <c r="G88" s="102"/>
      <c r="H88" s="88"/>
      <c r="I88" s="88"/>
      <c r="J88" s="88"/>
      <c r="K88" s="89"/>
      <c r="L88" s="72"/>
      <c r="M88" s="72"/>
      <c r="N88" s="90"/>
      <c r="O88" s="90"/>
      <c r="P88" s="103"/>
      <c r="Q88" s="21"/>
    </row>
    <row r="89" spans="1:17" ht="12.75" customHeight="1">
      <c r="A89" s="55">
        <f>MAX($A$16:A88)+1</f>
        <v>45</v>
      </c>
      <c r="B89" s="58"/>
      <c r="C89" s="56" t="s">
        <v>1011</v>
      </c>
      <c r="D89" s="58"/>
      <c r="E89" s="56" t="s">
        <v>1012</v>
      </c>
      <c r="F89" s="57" t="s">
        <v>1033</v>
      </c>
      <c r="G89" s="102"/>
      <c r="H89" s="88"/>
      <c r="I89" s="88"/>
      <c r="J89" s="88"/>
      <c r="K89" s="89"/>
      <c r="L89" s="72"/>
      <c r="M89" s="72"/>
      <c r="N89" s="90"/>
      <c r="O89" s="90"/>
      <c r="P89" s="103"/>
      <c r="Q89" s="21"/>
    </row>
    <row r="90" spans="1:17" ht="12.75" customHeight="1">
      <c r="A90" s="55">
        <f>MAX($A$16:A89)+1</f>
        <v>46</v>
      </c>
      <c r="B90" s="125"/>
      <c r="C90" s="56" t="s">
        <v>1013</v>
      </c>
      <c r="D90" s="58"/>
      <c r="E90" s="56" t="s">
        <v>1014</v>
      </c>
      <c r="F90" s="57" t="s">
        <v>1034</v>
      </c>
      <c r="G90" s="160"/>
      <c r="H90" s="161"/>
      <c r="I90" s="161"/>
      <c r="J90" s="161"/>
      <c r="K90" s="162"/>
      <c r="L90" s="163"/>
      <c r="M90" s="163"/>
      <c r="N90" s="164"/>
      <c r="O90" s="164"/>
      <c r="P90" s="165"/>
      <c r="Q90" s="21"/>
    </row>
    <row r="91" spans="1:17" ht="12.75" customHeight="1">
      <c r="A91" s="55">
        <f>MAX($A$16:A90)+1</f>
        <v>47</v>
      </c>
      <c r="B91" s="125"/>
      <c r="C91" s="56" t="s">
        <v>1015</v>
      </c>
      <c r="D91" s="58"/>
      <c r="E91" s="56" t="s">
        <v>1016</v>
      </c>
      <c r="F91" s="57" t="s">
        <v>1035</v>
      </c>
      <c r="G91" s="160"/>
      <c r="H91" s="161"/>
      <c r="I91" s="161"/>
      <c r="J91" s="161"/>
      <c r="K91" s="162"/>
      <c r="L91" s="163"/>
      <c r="M91" s="163"/>
      <c r="N91" s="164"/>
      <c r="O91" s="164"/>
      <c r="P91" s="165"/>
      <c r="Q91" s="21"/>
    </row>
    <row r="92" spans="1:17" ht="12.75" customHeight="1">
      <c r="A92" s="55">
        <f>MAX($A$16:A91)+1</f>
        <v>48</v>
      </c>
      <c r="B92" s="65"/>
      <c r="C92" s="56" t="s">
        <v>1017</v>
      </c>
      <c r="D92" s="58"/>
      <c r="E92" s="56" t="s">
        <v>1018</v>
      </c>
      <c r="F92" s="57" t="s">
        <v>1036</v>
      </c>
      <c r="G92" s="111"/>
      <c r="H92" s="95"/>
      <c r="I92" s="95"/>
      <c r="J92" s="95"/>
      <c r="K92" s="96"/>
      <c r="L92" s="73"/>
      <c r="M92" s="73"/>
      <c r="N92" s="97"/>
      <c r="O92" s="97"/>
      <c r="P92" s="105"/>
      <c r="Q92" s="21"/>
    </row>
    <row r="93" spans="1:17" ht="12.75" customHeight="1">
      <c r="A93" s="59"/>
      <c r="B93" s="26" t="s">
        <v>730</v>
      </c>
      <c r="C93" s="9"/>
      <c r="D93" s="26" t="s">
        <v>731</v>
      </c>
      <c r="E93" s="9"/>
      <c r="F93" s="60"/>
      <c r="G93" s="81"/>
      <c r="H93" s="113"/>
      <c r="I93" s="113"/>
      <c r="J93" s="113"/>
      <c r="K93" s="114"/>
      <c r="L93" s="115"/>
      <c r="M93" s="115"/>
      <c r="N93" s="116"/>
      <c r="O93" s="116"/>
      <c r="P93" s="117"/>
      <c r="Q93" s="21"/>
    </row>
    <row r="94" spans="1:17" ht="12.75" customHeight="1">
      <c r="A94" s="55">
        <f>MAX($A$16:A93)+1</f>
        <v>49</v>
      </c>
      <c r="B94" s="61"/>
      <c r="C94" s="56" t="s">
        <v>769</v>
      </c>
      <c r="D94" s="58"/>
      <c r="E94" s="56" t="s">
        <v>770</v>
      </c>
      <c r="F94" s="64" t="s">
        <v>1037</v>
      </c>
      <c r="G94" s="100"/>
      <c r="H94" s="85"/>
      <c r="I94" s="85"/>
      <c r="J94" s="85"/>
      <c r="K94" s="86"/>
      <c r="L94" s="71"/>
      <c r="M94" s="71"/>
      <c r="N94" s="87"/>
      <c r="O94" s="87"/>
      <c r="P94" s="101"/>
      <c r="Q94" s="21"/>
    </row>
    <row r="95" spans="1:17" ht="12.75" customHeight="1">
      <c r="A95" s="55">
        <f>MAX($A$16:A94)+1</f>
        <v>50</v>
      </c>
      <c r="B95" s="58"/>
      <c r="C95" s="56" t="s">
        <v>771</v>
      </c>
      <c r="D95" s="58"/>
      <c r="E95" s="56" t="s">
        <v>772</v>
      </c>
      <c r="F95" s="57" t="s">
        <v>1038</v>
      </c>
      <c r="G95" s="102"/>
      <c r="H95" s="88"/>
      <c r="I95" s="88"/>
      <c r="J95" s="88"/>
      <c r="K95" s="89"/>
      <c r="L95" s="72"/>
      <c r="M95" s="72"/>
      <c r="N95" s="90"/>
      <c r="O95" s="90"/>
      <c r="P95" s="103"/>
      <c r="Q95" s="21"/>
    </row>
    <row r="96" spans="1:17" ht="12.75" customHeight="1">
      <c r="A96" s="55">
        <f>MAX($A$16:A95)+1</f>
        <v>51</v>
      </c>
      <c r="B96" s="58"/>
      <c r="C96" s="56" t="s">
        <v>773</v>
      </c>
      <c r="D96" s="58"/>
      <c r="E96" s="56" t="s">
        <v>774</v>
      </c>
      <c r="F96" s="57" t="s">
        <v>1039</v>
      </c>
      <c r="G96" s="102"/>
      <c r="H96" s="88"/>
      <c r="I96" s="88"/>
      <c r="J96" s="88"/>
      <c r="K96" s="89"/>
      <c r="L96" s="72"/>
      <c r="M96" s="90"/>
      <c r="N96" s="90"/>
      <c r="O96" s="89"/>
      <c r="P96" s="103"/>
      <c r="Q96" s="38"/>
    </row>
    <row r="97" spans="1:17" ht="12.75" customHeight="1">
      <c r="A97" s="55">
        <f>MAX($A$16:A96)+1</f>
        <v>52</v>
      </c>
      <c r="B97" s="58"/>
      <c r="C97" s="56" t="s">
        <v>775</v>
      </c>
      <c r="D97" s="58"/>
      <c r="E97" s="56" t="s">
        <v>776</v>
      </c>
      <c r="F97" s="57" t="s">
        <v>1040</v>
      </c>
      <c r="G97" s="102"/>
      <c r="H97" s="88"/>
      <c r="I97" s="88"/>
      <c r="J97" s="88"/>
      <c r="K97" s="89"/>
      <c r="L97" s="72"/>
      <c r="M97" s="90"/>
      <c r="N97" s="90"/>
      <c r="O97" s="89"/>
      <c r="P97" s="103"/>
      <c r="Q97" s="38"/>
    </row>
    <row r="98" spans="1:17" ht="12.75" customHeight="1">
      <c r="A98" s="55">
        <f>MAX($A$16:A97)+1</f>
        <v>53</v>
      </c>
      <c r="B98" s="58"/>
      <c r="C98" s="56" t="s">
        <v>777</v>
      </c>
      <c r="D98" s="58"/>
      <c r="E98" s="56" t="s">
        <v>778</v>
      </c>
      <c r="F98" s="57" t="s">
        <v>1041</v>
      </c>
      <c r="G98" s="102"/>
      <c r="H98" s="88"/>
      <c r="I98" s="88"/>
      <c r="J98" s="88"/>
      <c r="K98" s="89"/>
      <c r="L98" s="72"/>
      <c r="M98" s="90"/>
      <c r="N98" s="90"/>
      <c r="O98" s="89"/>
      <c r="P98" s="103"/>
      <c r="Q98" s="38"/>
    </row>
    <row r="99" spans="1:17" ht="12.75" customHeight="1">
      <c r="A99" s="55">
        <f>MAX($A$16:A98)+1</f>
        <v>54</v>
      </c>
      <c r="B99" s="58"/>
      <c r="C99" s="56" t="s">
        <v>779</v>
      </c>
      <c r="D99" s="58"/>
      <c r="E99" s="56" t="s">
        <v>780</v>
      </c>
      <c r="F99" s="57" t="s">
        <v>1042</v>
      </c>
      <c r="G99" s="102"/>
      <c r="H99" s="88"/>
      <c r="I99" s="88"/>
      <c r="J99" s="88"/>
      <c r="K99" s="89"/>
      <c r="L99" s="72"/>
      <c r="M99" s="90"/>
      <c r="N99" s="90"/>
      <c r="O99" s="89"/>
      <c r="P99" s="103"/>
      <c r="Q99" s="38"/>
    </row>
    <row r="100" spans="1:17" ht="12.75" customHeight="1">
      <c r="A100" s="55">
        <f>MAX($A$16:A99)+1</f>
        <v>55</v>
      </c>
      <c r="B100" s="58"/>
      <c r="C100" s="56" t="s">
        <v>781</v>
      </c>
      <c r="D100" s="58"/>
      <c r="E100" s="56" t="s">
        <v>782</v>
      </c>
      <c r="F100" s="57" t="s">
        <v>1043</v>
      </c>
      <c r="G100" s="102"/>
      <c r="H100" s="88"/>
      <c r="I100" s="88"/>
      <c r="J100" s="88"/>
      <c r="K100" s="89"/>
      <c r="L100" s="72"/>
      <c r="M100" s="90"/>
      <c r="N100" s="90"/>
      <c r="O100" s="89"/>
      <c r="P100" s="103"/>
      <c r="Q100" s="38"/>
    </row>
    <row r="101" spans="1:17" ht="12.75" customHeight="1">
      <c r="A101" s="55">
        <f>MAX($A$16:A100)+1</f>
        <v>56</v>
      </c>
      <c r="B101" s="58"/>
      <c r="C101" s="56" t="s">
        <v>986</v>
      </c>
      <c r="D101" s="58"/>
      <c r="E101" s="56" t="s">
        <v>997</v>
      </c>
      <c r="F101" s="57" t="s">
        <v>1044</v>
      </c>
      <c r="G101" s="102"/>
      <c r="H101" s="88"/>
      <c r="I101" s="88"/>
      <c r="J101" s="88"/>
      <c r="K101" s="89"/>
      <c r="L101" s="72"/>
      <c r="M101" s="90"/>
      <c r="N101" s="90"/>
      <c r="O101" s="89"/>
      <c r="P101" s="103"/>
      <c r="Q101" s="38"/>
    </row>
    <row r="102" spans="1:17" ht="12.75" customHeight="1">
      <c r="A102" s="55">
        <f>MAX($A$16:A101)+1</f>
        <v>57</v>
      </c>
      <c r="B102" s="58"/>
      <c r="C102" s="56" t="s">
        <v>987</v>
      </c>
      <c r="D102" s="58"/>
      <c r="E102" s="56" t="s">
        <v>998</v>
      </c>
      <c r="F102" s="57" t="s">
        <v>1045</v>
      </c>
      <c r="G102" s="102"/>
      <c r="H102" s="88"/>
      <c r="I102" s="88"/>
      <c r="J102" s="88"/>
      <c r="K102" s="89"/>
      <c r="L102" s="72"/>
      <c r="M102" s="90"/>
      <c r="N102" s="90"/>
      <c r="O102" s="89"/>
      <c r="P102" s="103"/>
      <c r="Q102" s="38"/>
    </row>
    <row r="103" spans="1:17" ht="12.75" customHeight="1">
      <c r="A103" s="55">
        <f>MAX($A$16:A102)+1</f>
        <v>58</v>
      </c>
      <c r="B103" s="58"/>
      <c r="C103" s="56" t="s">
        <v>763</v>
      </c>
      <c r="D103" s="58"/>
      <c r="E103" s="56" t="s">
        <v>711</v>
      </c>
      <c r="F103" s="57" t="s">
        <v>1046</v>
      </c>
      <c r="G103" s="102"/>
      <c r="H103" s="88"/>
      <c r="I103" s="88"/>
      <c r="J103" s="88"/>
      <c r="K103" s="89"/>
      <c r="L103" s="72"/>
      <c r="M103" s="90"/>
      <c r="N103" s="90"/>
      <c r="O103" s="89"/>
      <c r="P103" s="103"/>
      <c r="Q103" s="38"/>
    </row>
    <row r="104" spans="1:17" ht="12.75" customHeight="1">
      <c r="A104" s="55">
        <f>MAX($A$16:A103)+1</f>
        <v>59</v>
      </c>
      <c r="B104" s="58"/>
      <c r="C104" s="56" t="s">
        <v>764</v>
      </c>
      <c r="D104" s="58"/>
      <c r="E104" s="56" t="s">
        <v>712</v>
      </c>
      <c r="F104" s="57" t="s">
        <v>1047</v>
      </c>
      <c r="G104" s="102"/>
      <c r="H104" s="88"/>
      <c r="I104" s="88"/>
      <c r="J104" s="88"/>
      <c r="K104" s="89"/>
      <c r="L104" s="72"/>
      <c r="M104" s="90"/>
      <c r="N104" s="90"/>
      <c r="O104" s="89"/>
      <c r="P104" s="103"/>
      <c r="Q104" s="38"/>
    </row>
    <row r="105" spans="1:17" ht="12.75" customHeight="1">
      <c r="A105" s="55">
        <f>MAX($A$16:A104)+1</f>
        <v>60</v>
      </c>
      <c r="B105" s="58"/>
      <c r="C105" s="56" t="s">
        <v>765</v>
      </c>
      <c r="D105" s="58"/>
      <c r="E105" s="56" t="s">
        <v>767</v>
      </c>
      <c r="F105" s="57" t="s">
        <v>1048</v>
      </c>
      <c r="G105" s="102"/>
      <c r="H105" s="88"/>
      <c r="I105" s="88"/>
      <c r="J105" s="88"/>
      <c r="K105" s="89"/>
      <c r="L105" s="72"/>
      <c r="M105" s="90"/>
      <c r="N105" s="90"/>
      <c r="O105" s="89"/>
      <c r="P105" s="103"/>
      <c r="Q105" s="38"/>
    </row>
    <row r="106" spans="1:17" ht="12.75" customHeight="1">
      <c r="A106" s="55">
        <f>MAX($A$16:A105)+1</f>
        <v>61</v>
      </c>
      <c r="B106" s="58"/>
      <c r="C106" s="56" t="s">
        <v>988</v>
      </c>
      <c r="D106" s="58"/>
      <c r="E106" s="56" t="s">
        <v>999</v>
      </c>
      <c r="F106" s="57" t="s">
        <v>1049</v>
      </c>
      <c r="G106" s="102"/>
      <c r="H106" s="88"/>
      <c r="I106" s="88"/>
      <c r="J106" s="88"/>
      <c r="K106" s="89"/>
      <c r="L106" s="72"/>
      <c r="M106" s="90"/>
      <c r="N106" s="90"/>
      <c r="O106" s="89"/>
      <c r="P106" s="103"/>
      <c r="Q106" s="38"/>
    </row>
    <row r="107" spans="1:17" ht="12.75" customHeight="1">
      <c r="A107" s="55">
        <f>MAX($A$16:A106)+1</f>
        <v>62</v>
      </c>
      <c r="B107" s="58"/>
      <c r="C107" s="56" t="s">
        <v>989</v>
      </c>
      <c r="D107" s="58"/>
      <c r="E107" s="56" t="s">
        <v>1000</v>
      </c>
      <c r="F107" s="57" t="s">
        <v>1050</v>
      </c>
      <c r="G107" s="102"/>
      <c r="H107" s="88"/>
      <c r="I107" s="88"/>
      <c r="J107" s="88"/>
      <c r="K107" s="89"/>
      <c r="L107" s="72"/>
      <c r="M107" s="90"/>
      <c r="N107" s="90"/>
      <c r="O107" s="89"/>
      <c r="P107" s="103"/>
      <c r="Q107" s="38"/>
    </row>
    <row r="108" spans="1:17" ht="12.75" customHeight="1">
      <c r="A108" s="55">
        <f>MAX($A$16:A107)+1</f>
        <v>63</v>
      </c>
      <c r="B108" s="58"/>
      <c r="C108" s="56" t="s">
        <v>990</v>
      </c>
      <c r="D108" s="58"/>
      <c r="E108" s="56" t="s">
        <v>1001</v>
      </c>
      <c r="F108" s="57" t="s">
        <v>1051</v>
      </c>
      <c r="G108" s="102"/>
      <c r="H108" s="88"/>
      <c r="I108" s="88"/>
      <c r="J108" s="88"/>
      <c r="K108" s="89"/>
      <c r="L108" s="72"/>
      <c r="M108" s="90"/>
      <c r="N108" s="90"/>
      <c r="O108" s="89"/>
      <c r="P108" s="103"/>
      <c r="Q108" s="38"/>
    </row>
    <row r="109" spans="1:17" ht="12.75" customHeight="1">
      <c r="A109" s="55">
        <f>MAX($A$16:A108)+1</f>
        <v>64</v>
      </c>
      <c r="B109" s="58"/>
      <c r="C109" s="56" t="s">
        <v>991</v>
      </c>
      <c r="D109" s="58"/>
      <c r="E109" s="56" t="s">
        <v>1002</v>
      </c>
      <c r="F109" s="57" t="s">
        <v>1052</v>
      </c>
      <c r="G109" s="102"/>
      <c r="H109" s="88"/>
      <c r="I109" s="88"/>
      <c r="J109" s="88"/>
      <c r="K109" s="89"/>
      <c r="L109" s="72"/>
      <c r="M109" s="90"/>
      <c r="N109" s="90"/>
      <c r="O109" s="89"/>
      <c r="P109" s="103"/>
      <c r="Q109" s="38"/>
    </row>
    <row r="110" spans="1:17" ht="12.75" customHeight="1">
      <c r="A110" s="55">
        <f>MAX($A$16:A109)+1</f>
        <v>65</v>
      </c>
      <c r="B110" s="58"/>
      <c r="C110" s="56" t="s">
        <v>992</v>
      </c>
      <c r="D110" s="58"/>
      <c r="E110" s="56" t="s">
        <v>1003</v>
      </c>
      <c r="F110" s="57" t="s">
        <v>1053</v>
      </c>
      <c r="G110" s="102"/>
      <c r="H110" s="88"/>
      <c r="I110" s="88"/>
      <c r="J110" s="88"/>
      <c r="K110" s="89"/>
      <c r="L110" s="72"/>
      <c r="M110" s="90"/>
      <c r="N110" s="90"/>
      <c r="O110" s="89"/>
      <c r="P110" s="103"/>
      <c r="Q110" s="38"/>
    </row>
    <row r="111" spans="1:17" ht="12.75" customHeight="1">
      <c r="A111" s="55">
        <f>MAX($A$16:A110)+1</f>
        <v>66</v>
      </c>
      <c r="B111" s="58"/>
      <c r="C111" s="56" t="s">
        <v>993</v>
      </c>
      <c r="D111" s="58"/>
      <c r="E111" s="56" t="s">
        <v>1003</v>
      </c>
      <c r="F111" s="57" t="s">
        <v>1054</v>
      </c>
      <c r="G111" s="102"/>
      <c r="H111" s="88"/>
      <c r="I111" s="88"/>
      <c r="J111" s="88"/>
      <c r="K111" s="89"/>
      <c r="L111" s="72"/>
      <c r="M111" s="90"/>
      <c r="N111" s="90"/>
      <c r="O111" s="89"/>
      <c r="P111" s="103"/>
      <c r="Q111" s="38"/>
    </row>
    <row r="112" spans="1:17" ht="12.75" customHeight="1">
      <c r="A112" s="55">
        <f>MAX($A$16:A111)+1</f>
        <v>67</v>
      </c>
      <c r="B112" s="58"/>
      <c r="C112" s="56" t="s">
        <v>709</v>
      </c>
      <c r="D112" s="58"/>
      <c r="E112" s="56" t="s">
        <v>715</v>
      </c>
      <c r="F112" s="57" t="s">
        <v>1055</v>
      </c>
      <c r="G112" s="102"/>
      <c r="H112" s="88"/>
      <c r="I112" s="88"/>
      <c r="J112" s="88"/>
      <c r="K112" s="89"/>
      <c r="L112" s="72"/>
      <c r="M112" s="90"/>
      <c r="N112" s="90"/>
      <c r="O112" s="89"/>
      <c r="P112" s="103"/>
      <c r="Q112" s="38"/>
    </row>
    <row r="113" spans="1:17" ht="12.75" customHeight="1">
      <c r="A113" s="55">
        <f>MAX($A$16:A112)+1</f>
        <v>68</v>
      </c>
      <c r="B113" s="58"/>
      <c r="C113" s="56" t="s">
        <v>994</v>
      </c>
      <c r="D113" s="58"/>
      <c r="E113" s="56" t="s">
        <v>1004</v>
      </c>
      <c r="F113" s="57" t="s">
        <v>1056</v>
      </c>
      <c r="G113" s="102"/>
      <c r="H113" s="88"/>
      <c r="I113" s="88"/>
      <c r="J113" s="88"/>
      <c r="K113" s="89"/>
      <c r="L113" s="72"/>
      <c r="M113" s="90"/>
      <c r="N113" s="90"/>
      <c r="O113" s="89"/>
      <c r="P113" s="103"/>
      <c r="Q113" s="38"/>
    </row>
    <row r="114" spans="1:17" ht="12.75" customHeight="1">
      <c r="A114" s="55">
        <f>MAX($A$16:A113)+1</f>
        <v>69</v>
      </c>
      <c r="B114" s="58"/>
      <c r="C114" s="56" t="s">
        <v>995</v>
      </c>
      <c r="D114" s="58"/>
      <c r="E114" s="56" t="s">
        <v>1005</v>
      </c>
      <c r="F114" s="57" t="s">
        <v>1057</v>
      </c>
      <c r="G114" s="102"/>
      <c r="H114" s="88"/>
      <c r="I114" s="88"/>
      <c r="J114" s="88"/>
      <c r="K114" s="89"/>
      <c r="L114" s="72"/>
      <c r="M114" s="90"/>
      <c r="N114" s="90"/>
      <c r="O114" s="89"/>
      <c r="P114" s="103"/>
      <c r="Q114" s="38"/>
    </row>
    <row r="115" spans="1:17" ht="12.75" customHeight="1">
      <c r="A115" s="124">
        <f>MAX($A$16:A114)+1</f>
        <v>70</v>
      </c>
      <c r="B115" s="125"/>
      <c r="C115" s="126" t="s">
        <v>996</v>
      </c>
      <c r="D115" s="125"/>
      <c r="E115" s="126" t="s">
        <v>1006</v>
      </c>
      <c r="F115" s="57" t="s">
        <v>1058</v>
      </c>
    </row>
    <row r="116" spans="1:17" ht="12.75" customHeight="1">
      <c r="A116" s="59"/>
      <c r="B116" s="26" t="s">
        <v>734</v>
      </c>
      <c r="C116" s="9"/>
      <c r="D116" s="26" t="s">
        <v>735</v>
      </c>
      <c r="E116" s="9"/>
      <c r="F116" s="60"/>
    </row>
    <row r="117" spans="1:17" ht="12.75" customHeight="1">
      <c r="A117" s="122"/>
      <c r="B117" s="26" t="s">
        <v>736</v>
      </c>
      <c r="C117" s="5"/>
      <c r="D117" s="26" t="s">
        <v>737</v>
      </c>
      <c r="E117" s="5"/>
      <c r="F117" s="60"/>
    </row>
    <row r="118" spans="1:17" ht="12.75" hidden="1" customHeight="1">
      <c r="A118" s="55">
        <f>MAX($A$16:A116)+1</f>
        <v>71</v>
      </c>
      <c r="B118" s="61"/>
      <c r="C118" s="56" t="s">
        <v>1019</v>
      </c>
      <c r="D118" s="58"/>
      <c r="E118" s="56" t="s">
        <v>1019</v>
      </c>
      <c r="F118" s="64"/>
    </row>
    <row r="119" spans="1:17" ht="12.75" hidden="1" customHeight="1">
      <c r="A119" s="55">
        <f>MAX($A$16:A118)+1</f>
        <v>72</v>
      </c>
      <c r="B119" s="58"/>
      <c r="C119" s="56" t="s">
        <v>738</v>
      </c>
      <c r="D119" s="58"/>
      <c r="E119" s="56" t="s">
        <v>739</v>
      </c>
      <c r="F119" s="57"/>
    </row>
    <row r="120" spans="1:17" ht="12.75" hidden="1" customHeight="1">
      <c r="A120" s="55">
        <f>MAX($A$16:A119)+1</f>
        <v>73</v>
      </c>
      <c r="B120" s="58"/>
      <c r="C120" s="56" t="s">
        <v>740</v>
      </c>
      <c r="D120" s="58"/>
      <c r="E120" s="56" t="s">
        <v>741</v>
      </c>
      <c r="F120" s="57"/>
    </row>
    <row r="121" spans="1:17" ht="12.75" hidden="1" customHeight="1">
      <c r="A121" s="124">
        <f>MAX($A$16:A120)+1</f>
        <v>74</v>
      </c>
      <c r="B121" s="125"/>
      <c r="C121" s="126" t="s">
        <v>742</v>
      </c>
      <c r="D121" s="125"/>
      <c r="E121" s="126" t="s">
        <v>743</v>
      </c>
      <c r="F121" s="123"/>
    </row>
    <row r="122" spans="1:17" ht="12.75" customHeight="1">
      <c r="A122" s="59"/>
      <c r="B122" s="26" t="s">
        <v>744</v>
      </c>
      <c r="C122" s="5"/>
      <c r="D122" s="26" t="s">
        <v>745</v>
      </c>
      <c r="E122" s="5"/>
      <c r="F122" s="60"/>
    </row>
    <row r="123" spans="1:17" ht="12.75" customHeight="1">
      <c r="A123" s="59"/>
      <c r="B123" s="4" t="s">
        <v>746</v>
      </c>
      <c r="C123" s="5"/>
      <c r="D123" s="4" t="s">
        <v>762</v>
      </c>
      <c r="E123" s="5"/>
      <c r="F123" s="60"/>
    </row>
    <row r="124" spans="1:17" ht="12.75" hidden="1" customHeight="1">
      <c r="A124" s="127">
        <f>MAX($A$16:A122)+1</f>
        <v>75</v>
      </c>
      <c r="B124" s="128"/>
      <c r="C124" s="129" t="s">
        <v>738</v>
      </c>
      <c r="D124" s="128"/>
      <c r="E124" s="56" t="s">
        <v>739</v>
      </c>
      <c r="F124" s="130"/>
    </row>
    <row r="125" spans="1:17" ht="12.75" hidden="1" customHeight="1">
      <c r="A125" s="55">
        <f>MAX($A$16:A124)+1</f>
        <v>76</v>
      </c>
      <c r="B125" s="58"/>
      <c r="C125" s="56" t="s">
        <v>740</v>
      </c>
      <c r="D125" s="58"/>
      <c r="E125" s="56" t="s">
        <v>741</v>
      </c>
      <c r="F125" s="57"/>
    </row>
    <row r="126" spans="1:17" ht="12.75" hidden="1" customHeight="1">
      <c r="A126" s="55">
        <f>MAX($A$16:A125)+1</f>
        <v>77</v>
      </c>
      <c r="B126" s="58"/>
      <c r="C126" s="56" t="s">
        <v>742</v>
      </c>
      <c r="D126" s="58"/>
      <c r="E126" s="126" t="s">
        <v>743</v>
      </c>
      <c r="F126" s="57"/>
    </row>
    <row r="127" spans="1:17" ht="12.75" customHeight="1" thickBot="1">
      <c r="A127" s="132"/>
      <c r="B127" s="135" t="s">
        <v>747</v>
      </c>
      <c r="C127" s="133"/>
      <c r="D127" s="135" t="s">
        <v>748</v>
      </c>
      <c r="E127" s="133"/>
      <c r="F127" s="134"/>
    </row>
    <row r="128" spans="1:17" ht="12.75" hidden="1" customHeight="1">
      <c r="A128" s="127">
        <f>MAX($A$16:A126)+1</f>
        <v>78</v>
      </c>
      <c r="B128" s="128"/>
      <c r="C128" s="129" t="s">
        <v>738</v>
      </c>
      <c r="D128" s="128"/>
      <c r="E128" s="129" t="s">
        <v>739</v>
      </c>
      <c r="F128" s="130"/>
    </row>
    <row r="129" spans="1:6" ht="12.75" hidden="1" customHeight="1">
      <c r="A129" s="55">
        <f>MAX($A$16:A128)+1</f>
        <v>79</v>
      </c>
      <c r="B129" s="58"/>
      <c r="C129" s="56" t="s">
        <v>740</v>
      </c>
      <c r="D129" s="58"/>
      <c r="E129" s="56" t="s">
        <v>741</v>
      </c>
      <c r="F129" s="57"/>
    </row>
    <row r="130" spans="1:6" ht="12.75" hidden="1" customHeight="1">
      <c r="A130" s="55">
        <f>MAX($A$16:A129)+1</f>
        <v>80</v>
      </c>
      <c r="B130" s="58"/>
      <c r="C130" s="56" t="s">
        <v>742</v>
      </c>
      <c r="D130" s="58"/>
      <c r="E130" s="126" t="s">
        <v>743</v>
      </c>
      <c r="F130" s="57"/>
    </row>
    <row r="131" spans="1:6" ht="12.75" hidden="1" customHeight="1">
      <c r="A131" s="59"/>
      <c r="B131" s="26" t="s">
        <v>749</v>
      </c>
      <c r="C131" s="5"/>
      <c r="D131" s="26" t="s">
        <v>750</v>
      </c>
      <c r="E131" s="5"/>
      <c r="F131" s="60"/>
    </row>
    <row r="132" spans="1:6" ht="12.75" hidden="1" customHeight="1">
      <c r="A132" s="127">
        <f>MAX($A$16:A130)+1</f>
        <v>81</v>
      </c>
      <c r="B132" s="128"/>
      <c r="C132" s="129" t="s">
        <v>738</v>
      </c>
      <c r="D132" s="128"/>
      <c r="E132" s="56" t="s">
        <v>739</v>
      </c>
      <c r="F132" s="130"/>
    </row>
    <row r="133" spans="1:6" ht="12.75" hidden="1" customHeight="1">
      <c r="A133" s="55">
        <f>MAX($A$16:A132)+1</f>
        <v>82</v>
      </c>
      <c r="B133" s="58"/>
      <c r="C133" s="56" t="s">
        <v>740</v>
      </c>
      <c r="D133" s="58"/>
      <c r="E133" s="56" t="s">
        <v>741</v>
      </c>
      <c r="F133" s="57"/>
    </row>
    <row r="134" spans="1:6" ht="12.75" hidden="1" customHeight="1">
      <c r="A134" s="75">
        <f>MAX($A$16:A133)+1</f>
        <v>83</v>
      </c>
      <c r="B134" s="76"/>
      <c r="C134" s="77" t="s">
        <v>742</v>
      </c>
      <c r="D134" s="76"/>
      <c r="E134" s="77" t="s">
        <v>743</v>
      </c>
      <c r="F134" s="78"/>
    </row>
    <row r="135" spans="1:6" ht="12.75" hidden="1" customHeight="1"/>
    <row r="136" spans="1:6" ht="12.75" hidden="1" customHeight="1"/>
    <row r="137" spans="1:6" ht="12.75" hidden="1" customHeight="1"/>
    <row r="138" spans="1:6" ht="12.75" hidden="1" customHeight="1"/>
    <row r="139" spans="1:6" ht="12.75" hidden="1" customHeight="1"/>
    <row r="140" spans="1:6" ht="12.75" hidden="1" customHeight="1" thickBot="1"/>
  </sheetData>
  <sheetProtection insertRows="0" deleteRows="0"/>
  <mergeCells count="2">
    <mergeCell ref="B5:C5"/>
    <mergeCell ref="D5:E5"/>
  </mergeCells>
  <printOptions horizontalCentered="1"/>
  <pageMargins left="0.43307086614173201" right="0.196850393700787" top="0.43307086614173201" bottom="0.43307086614173201" header="0.31496062992126" footer="0.31496062992126"/>
  <pageSetup paperSize="8" scale="70" fitToHeight="7" orientation="landscape" r:id="rId1"/>
  <headerFooter>
    <oddFooter>&amp;LFilename:&amp;F.&amp;A&amp;C&amp;P/&amp;N&amp;RPrint at: &amp;D.&amp;T</oddFooter>
  </headerFooter>
  <ignoredErrors>
    <ignoredError sqref="A111:A114 A8:A16 A93:A100 A115 A45 A47:A8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3:Q130"/>
  <sheetViews>
    <sheetView showGridLines="0" zoomScale="130" zoomScaleNormal="130" zoomScaleSheetLayoutView="85" workbookViewId="0">
      <selection activeCell="A10" sqref="A10:E13"/>
    </sheetView>
  </sheetViews>
  <sheetFormatPr defaultColWidth="8.85546875" defaultRowHeight="12.75" customHeight="1"/>
  <cols>
    <col min="1" max="1" width="4.140625" style="6" customWidth="1"/>
    <col min="2" max="2" width="2.7109375" style="6" customWidth="1"/>
    <col min="3" max="3" width="71" style="6" bestFit="1" customWidth="1"/>
    <col min="4" max="4" width="2.7109375" style="6" customWidth="1"/>
    <col min="5" max="5" width="81.42578125" style="6" bestFit="1" customWidth="1"/>
    <col min="6" max="6" width="19.140625" style="7" bestFit="1" customWidth="1"/>
    <col min="7" max="7" width="12" style="52" hidden="1" customWidth="1"/>
    <col min="8" max="9" width="12.7109375" style="52" hidden="1" customWidth="1"/>
    <col min="10" max="10" width="4.7109375" style="52" hidden="1" customWidth="1"/>
    <col min="11" max="11" width="7.7109375" style="98" hidden="1" customWidth="1"/>
    <col min="12" max="12" width="7.42578125" style="98" hidden="1" customWidth="1"/>
    <col min="13" max="13" width="6.85546875" style="98" hidden="1" customWidth="1"/>
    <col min="14" max="14" width="6.7109375" style="98" hidden="1" customWidth="1"/>
    <col min="15" max="15" width="5.85546875" style="98" hidden="1" customWidth="1"/>
    <col min="16" max="16" width="16.5703125" style="98" hidden="1" customWidth="1"/>
    <col min="17" max="17" width="24.5703125" style="8" customWidth="1"/>
    <col min="18" max="16384" width="8.85546875" style="8"/>
  </cols>
  <sheetData>
    <row r="3" spans="1:17" ht="12.75" customHeight="1">
      <c r="A3" s="14" t="s">
        <v>615</v>
      </c>
      <c r="B3" s="15"/>
      <c r="C3" s="15"/>
      <c r="D3" s="15"/>
      <c r="E3" s="15"/>
      <c r="F3" s="16"/>
      <c r="G3" s="53"/>
      <c r="H3" s="53"/>
      <c r="I3" s="53"/>
      <c r="J3" s="53"/>
      <c r="K3" s="16"/>
      <c r="L3" s="16"/>
      <c r="M3" s="16"/>
      <c r="N3" s="16"/>
      <c r="O3" s="16"/>
      <c r="P3" s="16"/>
      <c r="Q3" s="15"/>
    </row>
    <row r="4" spans="1:17" ht="12.75" customHeight="1" thickBot="1">
      <c r="A4" s="14" t="s">
        <v>0</v>
      </c>
      <c r="B4" s="14" t="s">
        <v>795</v>
      </c>
      <c r="C4" s="15"/>
      <c r="D4" s="14"/>
      <c r="E4" s="15"/>
      <c r="F4" s="16"/>
      <c r="G4" s="53"/>
      <c r="H4" s="53"/>
      <c r="I4" s="53"/>
      <c r="J4" s="53"/>
      <c r="K4" s="16"/>
      <c r="L4" s="16"/>
      <c r="M4" s="16"/>
      <c r="N4" s="16"/>
      <c r="O4" s="16"/>
      <c r="P4" s="16"/>
      <c r="Q4" s="15"/>
    </row>
    <row r="5" spans="1:17" ht="12.75" customHeight="1" thickBot="1">
      <c r="A5" s="69" t="s">
        <v>1</v>
      </c>
      <c r="B5" s="166" t="s">
        <v>2</v>
      </c>
      <c r="C5" s="166"/>
      <c r="D5" s="167" t="s">
        <v>592</v>
      </c>
      <c r="E5" s="168"/>
      <c r="F5" s="70" t="s">
        <v>3</v>
      </c>
      <c r="G5" s="54" t="s">
        <v>796</v>
      </c>
      <c r="H5" s="68" t="s">
        <v>589</v>
      </c>
      <c r="I5" s="68" t="s">
        <v>590</v>
      </c>
      <c r="J5" s="68" t="s">
        <v>591</v>
      </c>
      <c r="K5" s="18" t="s">
        <v>4</v>
      </c>
      <c r="L5" s="18" t="s">
        <v>797</v>
      </c>
      <c r="M5" s="18" t="s">
        <v>798</v>
      </c>
      <c r="N5" s="18" t="s">
        <v>799</v>
      </c>
      <c r="O5" s="18" t="s">
        <v>800</v>
      </c>
      <c r="P5" s="80" t="s">
        <v>801</v>
      </c>
      <c r="Q5" s="19"/>
    </row>
    <row r="6" spans="1:17" ht="12.75" customHeight="1">
      <c r="A6" s="59"/>
      <c r="B6" s="26" t="s">
        <v>718</v>
      </c>
      <c r="C6" s="5"/>
      <c r="D6" s="26" t="s">
        <v>719</v>
      </c>
      <c r="E6" s="5"/>
      <c r="F6" s="60"/>
      <c r="G6" s="54"/>
      <c r="H6" s="68"/>
      <c r="I6" s="68"/>
      <c r="J6" s="68"/>
      <c r="K6" s="18"/>
      <c r="L6" s="18"/>
      <c r="M6" s="18"/>
      <c r="N6" s="18"/>
      <c r="O6" s="18"/>
      <c r="P6" s="118"/>
      <c r="Q6" s="19"/>
    </row>
    <row r="7" spans="1:17" ht="12.75" customHeight="1">
      <c r="A7" s="62">
        <v>1</v>
      </c>
      <c r="B7" s="61"/>
      <c r="C7" s="63" t="s">
        <v>721</v>
      </c>
      <c r="D7" s="61"/>
      <c r="E7" s="63" t="s">
        <v>720</v>
      </c>
      <c r="F7" s="64" t="str">
        <f>"PKG14B-GN-"&amp;TEXT(A7,"00")&amp;"0"</f>
        <v>PKG14B-GN-010</v>
      </c>
      <c r="G7" s="54"/>
      <c r="H7" s="68"/>
      <c r="I7" s="68"/>
      <c r="J7" s="68"/>
      <c r="K7" s="18"/>
      <c r="L7" s="18"/>
      <c r="M7" s="18"/>
      <c r="N7" s="18"/>
      <c r="O7" s="18"/>
      <c r="P7" s="118"/>
      <c r="Q7" s="19"/>
    </row>
    <row r="8" spans="1:17" ht="12.75" customHeight="1">
      <c r="A8" s="79">
        <f>MAX($A6:A$7)+1</f>
        <v>2</v>
      </c>
      <c r="B8" s="65"/>
      <c r="C8" s="66" t="s">
        <v>722</v>
      </c>
      <c r="D8" s="65"/>
      <c r="E8" s="66" t="s">
        <v>723</v>
      </c>
      <c r="F8" s="67" t="str">
        <f>"PKG14B-GN-"&amp;TEXT(A8,"00")&amp;"0"</f>
        <v>PKG14B-GN-020</v>
      </c>
      <c r="G8" s="54"/>
      <c r="H8" s="68"/>
      <c r="I8" s="68"/>
      <c r="J8" s="68"/>
      <c r="K8" s="18"/>
      <c r="L8" s="18"/>
      <c r="M8" s="18"/>
      <c r="N8" s="18"/>
      <c r="O8" s="18"/>
      <c r="P8" s="118"/>
      <c r="Q8" s="19"/>
    </row>
    <row r="9" spans="1:17" ht="12.75" customHeight="1">
      <c r="A9" s="59"/>
      <c r="B9" s="26" t="s">
        <v>688</v>
      </c>
      <c r="C9" s="5"/>
      <c r="D9" s="26" t="s">
        <v>689</v>
      </c>
      <c r="E9" s="5"/>
      <c r="F9" s="60"/>
      <c r="G9" s="91"/>
      <c r="H9" s="92"/>
      <c r="I9" s="92"/>
      <c r="J9" s="92"/>
      <c r="K9" s="93"/>
      <c r="L9" s="74"/>
      <c r="M9" s="74"/>
      <c r="N9" s="94"/>
      <c r="O9" s="94"/>
      <c r="P9" s="106"/>
      <c r="Q9" s="21"/>
    </row>
    <row r="10" spans="1:17" ht="12.75" customHeight="1">
      <c r="A10" s="62">
        <f>MAX($A$7:A9)+1</f>
        <v>3</v>
      </c>
      <c r="B10" s="61"/>
      <c r="C10" s="63" t="s">
        <v>787</v>
      </c>
      <c r="D10" s="61"/>
      <c r="E10" s="63" t="s">
        <v>788</v>
      </c>
      <c r="F10" s="64" t="str">
        <f t="shared" ref="F10:F13" si="0">"PKG14B-ML-TC-"&amp;TEXT(A10-A$8,"00")&amp;"0"</f>
        <v>PKG14B-ML-TC-010</v>
      </c>
      <c r="G10" s="100"/>
      <c r="H10" s="85"/>
      <c r="I10" s="85"/>
      <c r="J10" s="85"/>
      <c r="K10" s="86"/>
      <c r="L10" s="71"/>
      <c r="M10" s="71"/>
      <c r="N10" s="87"/>
      <c r="O10" s="87"/>
      <c r="P10" s="101"/>
      <c r="Q10" s="21"/>
    </row>
    <row r="11" spans="1:17" ht="12.75" customHeight="1">
      <c r="A11" s="55">
        <f>MAX($A$7:A10)+1</f>
        <v>4</v>
      </c>
      <c r="B11" s="58"/>
      <c r="C11" s="56" t="s">
        <v>789</v>
      </c>
      <c r="D11" s="58"/>
      <c r="E11" s="56" t="s">
        <v>792</v>
      </c>
      <c r="F11" s="57" t="str">
        <f t="shared" si="0"/>
        <v>PKG14B-ML-TC-020</v>
      </c>
      <c r="G11" s="102"/>
      <c r="H11" s="88"/>
      <c r="I11" s="88"/>
      <c r="J11" s="88"/>
      <c r="K11" s="89"/>
      <c r="L11" s="72"/>
      <c r="M11" s="72"/>
      <c r="N11" s="90"/>
      <c r="O11" s="90"/>
      <c r="P11" s="103"/>
      <c r="Q11" s="21"/>
    </row>
    <row r="12" spans="1:17" ht="12.75" customHeight="1">
      <c r="A12" s="55">
        <f>MAX($A$7:A11)+1</f>
        <v>5</v>
      </c>
      <c r="B12" s="58"/>
      <c r="C12" s="56" t="s">
        <v>790</v>
      </c>
      <c r="D12" s="58"/>
      <c r="E12" s="56" t="s">
        <v>793</v>
      </c>
      <c r="F12" s="57" t="str">
        <f t="shared" si="0"/>
        <v>PKG14B-ML-TC-030</v>
      </c>
      <c r="G12" s="102"/>
      <c r="H12" s="88"/>
      <c r="I12" s="88"/>
      <c r="J12" s="88"/>
      <c r="K12" s="89"/>
      <c r="L12" s="72"/>
      <c r="M12" s="72"/>
      <c r="N12" s="90"/>
      <c r="O12" s="90"/>
      <c r="P12" s="103"/>
      <c r="Q12" s="21"/>
    </row>
    <row r="13" spans="1:17" ht="12.75" customHeight="1">
      <c r="A13" s="79">
        <f>MAX($A$7:A12)+1</f>
        <v>6</v>
      </c>
      <c r="B13" s="65"/>
      <c r="C13" s="66" t="s">
        <v>791</v>
      </c>
      <c r="D13" s="65"/>
      <c r="E13" s="66" t="s">
        <v>794</v>
      </c>
      <c r="F13" s="67" t="str">
        <f t="shared" si="0"/>
        <v>PKG14B-ML-TC-040</v>
      </c>
      <c r="G13" s="102"/>
      <c r="H13" s="88"/>
      <c r="I13" s="88"/>
      <c r="J13" s="88"/>
      <c r="K13" s="89"/>
      <c r="L13" s="72"/>
      <c r="M13" s="72"/>
      <c r="N13" s="90"/>
      <c r="O13" s="90"/>
      <c r="P13" s="103"/>
      <c r="Q13" s="21"/>
    </row>
    <row r="14" spans="1:17" ht="12.75" hidden="1" customHeight="1">
      <c r="A14" s="127"/>
      <c r="B14" s="128"/>
      <c r="C14" s="129" t="s">
        <v>692</v>
      </c>
      <c r="D14" s="128"/>
      <c r="E14" s="129" t="s">
        <v>693</v>
      </c>
      <c r="F14" s="130"/>
      <c r="G14" s="102"/>
      <c r="H14" s="88"/>
      <c r="I14" s="88"/>
      <c r="J14" s="88"/>
      <c r="K14" s="89"/>
      <c r="L14" s="72"/>
      <c r="M14" s="72"/>
      <c r="N14" s="90"/>
      <c r="O14" s="90"/>
      <c r="P14" s="103"/>
      <c r="Q14" s="21"/>
    </row>
    <row r="15" spans="1:17" ht="12.75" hidden="1" customHeight="1">
      <c r="A15" s="79"/>
      <c r="B15" s="65"/>
      <c r="C15" s="66" t="s">
        <v>690</v>
      </c>
      <c r="D15" s="65"/>
      <c r="E15" s="66" t="s">
        <v>691</v>
      </c>
      <c r="F15" s="67"/>
      <c r="G15" s="104"/>
      <c r="H15" s="95"/>
      <c r="I15" s="95"/>
      <c r="J15" s="95"/>
      <c r="K15" s="96"/>
      <c r="L15" s="73"/>
      <c r="M15" s="73"/>
      <c r="N15" s="97"/>
      <c r="O15" s="97"/>
      <c r="P15" s="105"/>
      <c r="Q15" s="21"/>
    </row>
    <row r="16" spans="1:17" ht="12.75" customHeight="1">
      <c r="A16" s="119"/>
      <c r="B16" s="131" t="s">
        <v>724</v>
      </c>
      <c r="C16" s="120"/>
      <c r="D16" s="131" t="s">
        <v>725</v>
      </c>
      <c r="E16" s="120"/>
      <c r="F16" s="121"/>
      <c r="G16" s="81"/>
      <c r="H16" s="82"/>
      <c r="I16" s="82"/>
      <c r="J16" s="82"/>
      <c r="K16" s="83"/>
      <c r="L16" s="25"/>
      <c r="M16" s="25"/>
      <c r="N16" s="25"/>
      <c r="O16" s="25"/>
      <c r="P16" s="84"/>
      <c r="Q16" s="21"/>
    </row>
    <row r="17" spans="1:17" ht="12.75" customHeight="1">
      <c r="A17" s="59"/>
      <c r="B17" s="26" t="s">
        <v>751</v>
      </c>
      <c r="C17" s="5"/>
      <c r="D17" s="26" t="s">
        <v>752</v>
      </c>
      <c r="E17" s="5"/>
      <c r="F17" s="60"/>
      <c r="G17" s="81"/>
      <c r="H17" s="82"/>
      <c r="I17" s="82"/>
      <c r="J17" s="82"/>
      <c r="K17" s="83"/>
      <c r="L17" s="25"/>
      <c r="M17" s="25"/>
      <c r="N17" s="25"/>
      <c r="O17" s="25"/>
      <c r="P17" s="84"/>
      <c r="Q17" s="15"/>
    </row>
    <row r="18" spans="1:17" ht="12.75" customHeight="1">
      <c r="A18" s="55">
        <f>MAX($A$7:A17)+1</f>
        <v>7</v>
      </c>
      <c r="B18" s="61"/>
      <c r="C18" s="63" t="s">
        <v>636</v>
      </c>
      <c r="D18" s="61"/>
      <c r="E18" s="63" t="s">
        <v>648</v>
      </c>
      <c r="F18" s="64" t="str">
        <f>"PKG14B-ML-PTS-"&amp;TEXT(A18-A$13,"00")&amp;"0"</f>
        <v>PKG14B-ML-PTS-010</v>
      </c>
      <c r="G18" s="100"/>
      <c r="H18" s="85"/>
      <c r="I18" s="85"/>
      <c r="J18" s="85"/>
      <c r="K18" s="86"/>
      <c r="L18" s="71"/>
      <c r="M18" s="71"/>
      <c r="N18" s="87"/>
      <c r="O18" s="87"/>
      <c r="P18" s="101"/>
      <c r="Q18" s="21"/>
    </row>
    <row r="19" spans="1:17" ht="12.75" customHeight="1">
      <c r="A19" s="55">
        <f>MAX($A$7:A18)+1</f>
        <v>8</v>
      </c>
      <c r="B19" s="58"/>
      <c r="C19" s="56" t="s">
        <v>637</v>
      </c>
      <c r="D19" s="58"/>
      <c r="E19" s="56" t="s">
        <v>649</v>
      </c>
      <c r="F19" s="57" t="str">
        <f>"PKG14B-ML-PTS-"&amp;TEXT(A19-A$13,"00")&amp;"0"</f>
        <v>PKG14B-ML-PTS-020</v>
      </c>
      <c r="G19" s="102"/>
      <c r="H19" s="88"/>
      <c r="I19" s="88"/>
      <c r="J19" s="88"/>
      <c r="K19" s="89"/>
      <c r="L19" s="72"/>
      <c r="M19" s="72"/>
      <c r="N19" s="90"/>
      <c r="O19" s="90"/>
      <c r="P19" s="103"/>
      <c r="Q19" s="21"/>
    </row>
    <row r="20" spans="1:17" ht="12.75" customHeight="1">
      <c r="A20" s="55">
        <f>MAX($A$7:A19)+1</f>
        <v>9</v>
      </c>
      <c r="B20" s="58"/>
      <c r="C20" s="56" t="s">
        <v>638</v>
      </c>
      <c r="D20" s="58"/>
      <c r="E20" s="56" t="s">
        <v>650</v>
      </c>
      <c r="F20" s="57" t="str">
        <f t="shared" ref="F20:F29" si="1">"PKG14B-ML-PTS-"&amp;TEXT(A20-A$13,"00")&amp;"0"</f>
        <v>PKG14B-ML-PTS-030</v>
      </c>
      <c r="G20" s="102"/>
      <c r="H20" s="88"/>
      <c r="I20" s="88"/>
      <c r="J20" s="88"/>
      <c r="K20" s="89"/>
      <c r="L20" s="72"/>
      <c r="M20" s="72"/>
      <c r="N20" s="90"/>
      <c r="O20" s="90"/>
      <c r="P20" s="103"/>
      <c r="Q20" s="21"/>
    </row>
    <row r="21" spans="1:17" ht="12.75" customHeight="1">
      <c r="A21" s="55">
        <f>MAX($A$7:A20)+1</f>
        <v>10</v>
      </c>
      <c r="B21" s="58"/>
      <c r="C21" s="56" t="s">
        <v>639</v>
      </c>
      <c r="D21" s="58"/>
      <c r="E21" s="56" t="s">
        <v>651</v>
      </c>
      <c r="F21" s="57" t="str">
        <f t="shared" si="1"/>
        <v>PKG14B-ML-PTS-040</v>
      </c>
      <c r="G21" s="102"/>
      <c r="H21" s="88"/>
      <c r="I21" s="88"/>
      <c r="J21" s="88"/>
      <c r="K21" s="89"/>
      <c r="L21" s="72"/>
      <c r="M21" s="72"/>
      <c r="N21" s="90"/>
      <c r="O21" s="90"/>
      <c r="P21" s="103"/>
      <c r="Q21" s="21"/>
    </row>
    <row r="22" spans="1:17" ht="12.75" customHeight="1">
      <c r="A22" s="55">
        <f>MAX($A$7:A21)+1</f>
        <v>11</v>
      </c>
      <c r="B22" s="58"/>
      <c r="C22" s="56" t="s">
        <v>640</v>
      </c>
      <c r="D22" s="58"/>
      <c r="E22" s="56" t="s">
        <v>652</v>
      </c>
      <c r="F22" s="57" t="str">
        <f t="shared" si="1"/>
        <v>PKG14B-ML-PTS-050</v>
      </c>
      <c r="G22" s="102"/>
      <c r="H22" s="88"/>
      <c r="I22" s="88"/>
      <c r="J22" s="88"/>
      <c r="K22" s="89"/>
      <c r="L22" s="72"/>
      <c r="M22" s="72"/>
      <c r="N22" s="90"/>
      <c r="O22" s="90"/>
      <c r="P22" s="103"/>
      <c r="Q22" s="21"/>
    </row>
    <row r="23" spans="1:17" ht="12.75" customHeight="1">
      <c r="A23" s="55">
        <f>MAX($A$7:A22)+1</f>
        <v>12</v>
      </c>
      <c r="B23" s="58"/>
      <c r="C23" s="56" t="s">
        <v>641</v>
      </c>
      <c r="D23" s="58"/>
      <c r="E23" s="56" t="s">
        <v>653</v>
      </c>
      <c r="F23" s="57" t="str">
        <f t="shared" si="1"/>
        <v>PKG14B-ML-PTS-060</v>
      </c>
      <c r="G23" s="102"/>
      <c r="H23" s="88"/>
      <c r="I23" s="88"/>
      <c r="J23" s="88"/>
      <c r="K23" s="89"/>
      <c r="L23" s="72"/>
      <c r="M23" s="72"/>
      <c r="N23" s="90"/>
      <c r="O23" s="90"/>
      <c r="P23" s="103"/>
      <c r="Q23" s="21"/>
    </row>
    <row r="24" spans="1:17" ht="12.75" customHeight="1">
      <c r="A24" s="55">
        <f>MAX($A$7:A23)+1</f>
        <v>13</v>
      </c>
      <c r="B24" s="58"/>
      <c r="C24" s="56" t="s">
        <v>642</v>
      </c>
      <c r="D24" s="58"/>
      <c r="E24" s="56" t="s">
        <v>654</v>
      </c>
      <c r="F24" s="57" t="str">
        <f t="shared" si="1"/>
        <v>PKG14B-ML-PTS-070</v>
      </c>
      <c r="G24" s="102"/>
      <c r="H24" s="88"/>
      <c r="I24" s="88"/>
      <c r="J24" s="88"/>
      <c r="K24" s="89"/>
      <c r="L24" s="72"/>
      <c r="M24" s="72"/>
      <c r="N24" s="90"/>
      <c r="O24" s="90"/>
      <c r="P24" s="103"/>
      <c r="Q24" s="21"/>
    </row>
    <row r="25" spans="1:17" ht="12.75" customHeight="1">
      <c r="A25" s="55">
        <f>MAX($A$7:A24)+1</f>
        <v>14</v>
      </c>
      <c r="B25" s="58"/>
      <c r="C25" s="56" t="s">
        <v>643</v>
      </c>
      <c r="D25" s="58"/>
      <c r="E25" s="56" t="s">
        <v>655</v>
      </c>
      <c r="F25" s="57" t="str">
        <f t="shared" si="1"/>
        <v>PKG14B-ML-PTS-080</v>
      </c>
      <c r="G25" s="102"/>
      <c r="H25" s="88"/>
      <c r="I25" s="88"/>
      <c r="J25" s="88"/>
      <c r="K25" s="89"/>
      <c r="L25" s="72"/>
      <c r="M25" s="72"/>
      <c r="N25" s="90"/>
      <c r="O25" s="90"/>
      <c r="P25" s="103"/>
      <c r="Q25" s="21"/>
    </row>
    <row r="26" spans="1:17" ht="12.75" customHeight="1">
      <c r="A26" s="55">
        <f>MAX($A$7:A25)+1</f>
        <v>15</v>
      </c>
      <c r="B26" s="58"/>
      <c r="C26" s="56" t="s">
        <v>644</v>
      </c>
      <c r="D26" s="58"/>
      <c r="E26" s="56" t="s">
        <v>656</v>
      </c>
      <c r="F26" s="57" t="str">
        <f t="shared" si="1"/>
        <v>PKG14B-ML-PTS-090</v>
      </c>
      <c r="G26" s="102"/>
      <c r="H26" s="88"/>
      <c r="I26" s="88"/>
      <c r="J26" s="88"/>
      <c r="K26" s="89"/>
      <c r="L26" s="72"/>
      <c r="M26" s="72"/>
      <c r="N26" s="90"/>
      <c r="O26" s="90"/>
      <c r="P26" s="103"/>
      <c r="Q26" s="21"/>
    </row>
    <row r="27" spans="1:17" ht="12.75" customHeight="1">
      <c r="A27" s="55">
        <f>MAX($A$7:A26)+1</f>
        <v>16</v>
      </c>
      <c r="B27" s="58"/>
      <c r="C27" s="56" t="s">
        <v>645</v>
      </c>
      <c r="D27" s="58"/>
      <c r="E27" s="56" t="s">
        <v>657</v>
      </c>
      <c r="F27" s="57" t="str">
        <f t="shared" si="1"/>
        <v>PKG14B-ML-PTS-100</v>
      </c>
      <c r="G27" s="102"/>
      <c r="H27" s="88"/>
      <c r="I27" s="88"/>
      <c r="J27" s="88"/>
      <c r="K27" s="89"/>
      <c r="L27" s="72"/>
      <c r="M27" s="72"/>
      <c r="N27" s="90"/>
      <c r="O27" s="90"/>
      <c r="P27" s="103"/>
      <c r="Q27" s="21"/>
    </row>
    <row r="28" spans="1:17" ht="12.75" customHeight="1">
      <c r="A28" s="55">
        <f>MAX($A$7:A27)+1</f>
        <v>17</v>
      </c>
      <c r="B28" s="58"/>
      <c r="C28" s="56" t="s">
        <v>646</v>
      </c>
      <c r="D28" s="58"/>
      <c r="E28" s="56" t="s">
        <v>658</v>
      </c>
      <c r="F28" s="57" t="str">
        <f t="shared" si="1"/>
        <v>PKG14B-ML-PTS-110</v>
      </c>
      <c r="G28" s="102"/>
      <c r="H28" s="88"/>
      <c r="I28" s="88"/>
      <c r="J28" s="88"/>
      <c r="K28" s="89"/>
      <c r="L28" s="72"/>
      <c r="M28" s="72"/>
      <c r="N28" s="90"/>
      <c r="O28" s="90"/>
      <c r="P28" s="103"/>
      <c r="Q28" s="21"/>
    </row>
    <row r="29" spans="1:17" ht="12.75" customHeight="1">
      <c r="A29" s="55">
        <f>MAX($A$7:A28)+1</f>
        <v>18</v>
      </c>
      <c r="B29" s="65"/>
      <c r="C29" s="66" t="s">
        <v>647</v>
      </c>
      <c r="D29" s="65"/>
      <c r="E29" s="66" t="s">
        <v>659</v>
      </c>
      <c r="F29" s="57" t="str">
        <f t="shared" si="1"/>
        <v>PKG14B-ML-PTS-120</v>
      </c>
      <c r="G29" s="104"/>
      <c r="H29" s="95"/>
      <c r="I29" s="95"/>
      <c r="J29" s="95"/>
      <c r="K29" s="96"/>
      <c r="L29" s="73"/>
      <c r="M29" s="73"/>
      <c r="N29" s="97"/>
      <c r="O29" s="97"/>
      <c r="P29" s="105"/>
      <c r="Q29" s="21"/>
    </row>
    <row r="30" spans="1:17" ht="12.75" customHeight="1">
      <c r="A30" s="59"/>
      <c r="B30" s="26" t="s">
        <v>753</v>
      </c>
      <c r="C30" s="5"/>
      <c r="D30" s="26" t="s">
        <v>754</v>
      </c>
      <c r="E30" s="5"/>
      <c r="F30" s="60"/>
      <c r="G30" s="91"/>
      <c r="H30" s="92"/>
      <c r="I30" s="92"/>
      <c r="J30" s="92"/>
      <c r="K30" s="93"/>
      <c r="L30" s="74"/>
      <c r="M30" s="74"/>
      <c r="N30" s="94"/>
      <c r="O30" s="94"/>
      <c r="P30" s="106"/>
      <c r="Q30" s="21"/>
    </row>
    <row r="31" spans="1:17" ht="12.75" customHeight="1">
      <c r="A31" s="62">
        <f>MAX($A$16:A30)+1</f>
        <v>19</v>
      </c>
      <c r="B31" s="61"/>
      <c r="C31" s="63" t="s">
        <v>660</v>
      </c>
      <c r="D31" s="61"/>
      <c r="E31" s="63" t="s">
        <v>661</v>
      </c>
      <c r="F31" s="64" t="str">
        <f>"PKG14B-ML-PTS-"&amp;TEXT(A31-A$15,"00")&amp;"0"</f>
        <v>PKG14B-ML-PTS-190</v>
      </c>
      <c r="G31" s="100"/>
      <c r="H31" s="85"/>
      <c r="I31" s="85"/>
      <c r="J31" s="85"/>
      <c r="K31" s="86"/>
      <c r="L31" s="71"/>
      <c r="M31" s="71"/>
      <c r="N31" s="87"/>
      <c r="O31" s="87"/>
      <c r="P31" s="101"/>
      <c r="Q31" s="21"/>
    </row>
    <row r="32" spans="1:17" ht="12.75" customHeight="1">
      <c r="A32" s="55">
        <f>MAX($A$16:A31)+1</f>
        <v>20</v>
      </c>
      <c r="B32" s="58"/>
      <c r="C32" s="56" t="s">
        <v>662</v>
      </c>
      <c r="D32" s="58"/>
      <c r="E32" s="56" t="s">
        <v>663</v>
      </c>
      <c r="F32" s="57" t="str">
        <f t="shared" ref="F32:F44" si="2">"PKG14B-ML-PTS-"&amp;TEXT(A32-A$15,"00")&amp;"0"</f>
        <v>PKG14B-ML-PTS-200</v>
      </c>
      <c r="G32" s="102"/>
      <c r="H32" s="88"/>
      <c r="I32" s="88"/>
      <c r="J32" s="88"/>
      <c r="K32" s="89"/>
      <c r="L32" s="72"/>
      <c r="M32" s="72"/>
      <c r="N32" s="90"/>
      <c r="O32" s="90"/>
      <c r="P32" s="103"/>
      <c r="Q32" s="21"/>
    </row>
    <row r="33" spans="1:17" ht="12.75" customHeight="1">
      <c r="A33" s="55">
        <f>MAX($A$16:A32)+1</f>
        <v>21</v>
      </c>
      <c r="B33" s="58"/>
      <c r="C33" s="56" t="s">
        <v>664</v>
      </c>
      <c r="D33" s="58"/>
      <c r="E33" s="56" t="s">
        <v>665</v>
      </c>
      <c r="F33" s="57" t="str">
        <f t="shared" si="2"/>
        <v>PKG14B-ML-PTS-210</v>
      </c>
      <c r="G33" s="102"/>
      <c r="H33" s="88"/>
      <c r="I33" s="88"/>
      <c r="J33" s="88"/>
      <c r="K33" s="89"/>
      <c r="L33" s="72"/>
      <c r="M33" s="72"/>
      <c r="N33" s="90"/>
      <c r="O33" s="90"/>
      <c r="P33" s="103"/>
      <c r="Q33" s="21"/>
    </row>
    <row r="34" spans="1:17" ht="12.75" customHeight="1">
      <c r="A34" s="55">
        <f>MAX($A$16:A33)+1</f>
        <v>22</v>
      </c>
      <c r="B34" s="58"/>
      <c r="C34" s="56" t="s">
        <v>666</v>
      </c>
      <c r="D34" s="58"/>
      <c r="E34" s="56" t="s">
        <v>667</v>
      </c>
      <c r="F34" s="57" t="str">
        <f t="shared" si="2"/>
        <v>PKG14B-ML-PTS-220</v>
      </c>
      <c r="G34" s="102"/>
      <c r="H34" s="88"/>
      <c r="I34" s="88"/>
      <c r="J34" s="88"/>
      <c r="K34" s="89"/>
      <c r="L34" s="72"/>
      <c r="M34" s="72"/>
      <c r="N34" s="90"/>
      <c r="O34" s="90"/>
      <c r="P34" s="103"/>
      <c r="Q34" s="21"/>
    </row>
    <row r="35" spans="1:17" ht="12.75" customHeight="1">
      <c r="A35" s="55">
        <f>MAX($A$16:A34)+1</f>
        <v>23</v>
      </c>
      <c r="B35" s="58"/>
      <c r="C35" s="56" t="s">
        <v>668</v>
      </c>
      <c r="D35" s="58"/>
      <c r="E35" s="56" t="s">
        <v>669</v>
      </c>
      <c r="F35" s="57" t="str">
        <f t="shared" si="2"/>
        <v>PKG14B-ML-PTS-230</v>
      </c>
      <c r="G35" s="102"/>
      <c r="H35" s="88"/>
      <c r="I35" s="88"/>
      <c r="J35" s="88"/>
      <c r="K35" s="89"/>
      <c r="L35" s="72"/>
      <c r="M35" s="72"/>
      <c r="N35" s="90"/>
      <c r="O35" s="90"/>
      <c r="P35" s="103"/>
      <c r="Q35" s="21"/>
    </row>
    <row r="36" spans="1:17" ht="12.75" customHeight="1">
      <c r="A36" s="55">
        <f>MAX($A$16:A35)+1</f>
        <v>24</v>
      </c>
      <c r="B36" s="58"/>
      <c r="C36" s="56" t="s">
        <v>670</v>
      </c>
      <c r="D36" s="58"/>
      <c r="E36" s="56" t="s">
        <v>671</v>
      </c>
      <c r="F36" s="57" t="str">
        <f t="shared" si="2"/>
        <v>PKG14B-ML-PTS-240</v>
      </c>
      <c r="G36" s="102"/>
      <c r="H36" s="88"/>
      <c r="I36" s="88"/>
      <c r="J36" s="88"/>
      <c r="K36" s="89"/>
      <c r="L36" s="72"/>
      <c r="M36" s="72"/>
      <c r="N36" s="90"/>
      <c r="O36" s="90"/>
      <c r="P36" s="103"/>
      <c r="Q36" s="21"/>
    </row>
    <row r="37" spans="1:17" ht="12.75" customHeight="1">
      <c r="A37" s="55">
        <f>MAX($A$16:A36)+1</f>
        <v>25</v>
      </c>
      <c r="B37" s="58"/>
      <c r="C37" s="56" t="s">
        <v>672</v>
      </c>
      <c r="D37" s="58"/>
      <c r="E37" s="56" t="s">
        <v>673</v>
      </c>
      <c r="F37" s="57" t="str">
        <f t="shared" si="2"/>
        <v>PKG14B-ML-PTS-250</v>
      </c>
      <c r="G37" s="102"/>
      <c r="H37" s="88"/>
      <c r="I37" s="88"/>
      <c r="J37" s="88"/>
      <c r="K37" s="89"/>
      <c r="L37" s="72"/>
      <c r="M37" s="72"/>
      <c r="N37" s="90"/>
      <c r="O37" s="90"/>
      <c r="P37" s="103"/>
      <c r="Q37" s="21"/>
    </row>
    <row r="38" spans="1:17" ht="12.75" customHeight="1">
      <c r="A38" s="55">
        <f>MAX($A$16:A37)+1</f>
        <v>26</v>
      </c>
      <c r="B38" s="58"/>
      <c r="C38" s="56" t="s">
        <v>674</v>
      </c>
      <c r="D38" s="58"/>
      <c r="E38" s="56" t="s">
        <v>675</v>
      </c>
      <c r="F38" s="57" t="str">
        <f t="shared" si="2"/>
        <v>PKG14B-ML-PTS-260</v>
      </c>
      <c r="G38" s="102"/>
      <c r="H38" s="88"/>
      <c r="I38" s="88"/>
      <c r="J38" s="88"/>
      <c r="K38" s="89"/>
      <c r="L38" s="72"/>
      <c r="M38" s="72"/>
      <c r="N38" s="90"/>
      <c r="O38" s="90"/>
      <c r="P38" s="103"/>
      <c r="Q38" s="21"/>
    </row>
    <row r="39" spans="1:17" ht="12.75" customHeight="1">
      <c r="A39" s="55">
        <f>MAX($A$16:A38)+1</f>
        <v>27</v>
      </c>
      <c r="B39" s="58"/>
      <c r="C39" s="56" t="s">
        <v>676</v>
      </c>
      <c r="D39" s="58"/>
      <c r="E39" s="56" t="s">
        <v>677</v>
      </c>
      <c r="F39" s="57" t="str">
        <f t="shared" si="2"/>
        <v>PKG14B-ML-PTS-270</v>
      </c>
      <c r="G39" s="102"/>
      <c r="H39" s="88"/>
      <c r="I39" s="88"/>
      <c r="J39" s="88"/>
      <c r="K39" s="89"/>
      <c r="L39" s="72"/>
      <c r="M39" s="72"/>
      <c r="N39" s="90"/>
      <c r="O39" s="90"/>
      <c r="P39" s="103"/>
      <c r="Q39" s="21"/>
    </row>
    <row r="40" spans="1:17" ht="12.75" customHeight="1">
      <c r="A40" s="55">
        <f>MAX($A$16:A39)+1</f>
        <v>28</v>
      </c>
      <c r="B40" s="58"/>
      <c r="C40" s="56" t="s">
        <v>678</v>
      </c>
      <c r="D40" s="58"/>
      <c r="E40" s="56" t="s">
        <v>679</v>
      </c>
      <c r="F40" s="57" t="str">
        <f t="shared" si="2"/>
        <v>PKG14B-ML-PTS-280</v>
      </c>
      <c r="G40" s="102"/>
      <c r="H40" s="88"/>
      <c r="I40" s="88"/>
      <c r="J40" s="88"/>
      <c r="K40" s="89"/>
      <c r="L40" s="72"/>
      <c r="M40" s="72"/>
      <c r="N40" s="90"/>
      <c r="O40" s="90"/>
      <c r="P40" s="103"/>
      <c r="Q40" s="21"/>
    </row>
    <row r="41" spans="1:17" ht="12.75" customHeight="1">
      <c r="A41" s="55">
        <f>MAX($A$16:A40)+1</f>
        <v>29</v>
      </c>
      <c r="B41" s="58"/>
      <c r="C41" s="56" t="s">
        <v>680</v>
      </c>
      <c r="D41" s="58"/>
      <c r="E41" s="56" t="s">
        <v>681</v>
      </c>
      <c r="F41" s="57" t="str">
        <f t="shared" si="2"/>
        <v>PKG14B-ML-PTS-290</v>
      </c>
      <c r="G41" s="102"/>
      <c r="H41" s="88"/>
      <c r="I41" s="88"/>
      <c r="J41" s="88"/>
      <c r="K41" s="89"/>
      <c r="L41" s="72"/>
      <c r="M41" s="72"/>
      <c r="N41" s="90"/>
      <c r="O41" s="90"/>
      <c r="P41" s="103"/>
      <c r="Q41" s="21"/>
    </row>
    <row r="42" spans="1:17" ht="12.75" customHeight="1">
      <c r="A42" s="55">
        <f>MAX($A$16:A41)+1</f>
        <v>30</v>
      </c>
      <c r="B42" s="58"/>
      <c r="C42" s="56" t="s">
        <v>682</v>
      </c>
      <c r="D42" s="58"/>
      <c r="E42" s="56" t="s">
        <v>683</v>
      </c>
      <c r="F42" s="57" t="str">
        <f t="shared" si="2"/>
        <v>PKG14B-ML-PTS-300</v>
      </c>
      <c r="G42" s="102"/>
      <c r="H42" s="88"/>
      <c r="I42" s="88"/>
      <c r="J42" s="88"/>
      <c r="K42" s="89"/>
      <c r="L42" s="72"/>
      <c r="M42" s="72"/>
      <c r="N42" s="90"/>
      <c r="O42" s="90"/>
      <c r="P42" s="103"/>
      <c r="Q42" s="21"/>
    </row>
    <row r="43" spans="1:17" ht="12.75" customHeight="1">
      <c r="A43" s="55">
        <f>MAX($A$16:A42)+1</f>
        <v>31</v>
      </c>
      <c r="B43" s="58"/>
      <c r="C43" s="56" t="s">
        <v>686</v>
      </c>
      <c r="D43" s="58"/>
      <c r="E43" s="56" t="s">
        <v>687</v>
      </c>
      <c r="F43" s="57" t="str">
        <f t="shared" si="2"/>
        <v>PKG14B-ML-PTS-310</v>
      </c>
      <c r="G43" s="102"/>
      <c r="H43" s="88"/>
      <c r="I43" s="88"/>
      <c r="J43" s="88"/>
      <c r="K43" s="89"/>
      <c r="L43" s="72"/>
      <c r="M43" s="72"/>
      <c r="N43" s="90"/>
      <c r="O43" s="90"/>
      <c r="P43" s="103"/>
      <c r="Q43" s="21"/>
    </row>
    <row r="44" spans="1:17" ht="12.75" customHeight="1">
      <c r="A44" s="79">
        <f>MAX($A$16:A43)+1</f>
        <v>32</v>
      </c>
      <c r="B44" s="65"/>
      <c r="C44" s="66" t="s">
        <v>684</v>
      </c>
      <c r="D44" s="65"/>
      <c r="E44" s="66" t="s">
        <v>685</v>
      </c>
      <c r="F44" s="67" t="str">
        <f t="shared" si="2"/>
        <v>PKG14B-ML-PTS-320</v>
      </c>
      <c r="G44" s="104"/>
      <c r="H44" s="95"/>
      <c r="I44" s="95"/>
      <c r="J44" s="95"/>
      <c r="K44" s="96"/>
      <c r="L44" s="73"/>
      <c r="M44" s="73"/>
      <c r="N44" s="97"/>
      <c r="O44" s="97"/>
      <c r="P44" s="105"/>
      <c r="Q44" s="21"/>
    </row>
    <row r="45" spans="1:17" ht="12.75" customHeight="1">
      <c r="A45" s="59"/>
      <c r="B45" s="26" t="s">
        <v>755</v>
      </c>
      <c r="C45" s="5"/>
      <c r="D45" s="26" t="s">
        <v>756</v>
      </c>
      <c r="E45" s="5"/>
      <c r="F45" s="60"/>
      <c r="G45" s="91"/>
      <c r="H45" s="92"/>
      <c r="I45" s="92"/>
      <c r="J45" s="92"/>
      <c r="K45" s="93"/>
      <c r="L45" s="74"/>
      <c r="M45" s="74"/>
      <c r="N45" s="94"/>
      <c r="O45" s="94"/>
      <c r="P45" s="106"/>
      <c r="Q45" s="21"/>
    </row>
    <row r="46" spans="1:17" ht="12.75" customHeight="1">
      <c r="A46" s="62">
        <f>MAX($A$16:A45)+1</f>
        <v>33</v>
      </c>
      <c r="B46" s="61"/>
      <c r="C46" s="63" t="s">
        <v>616</v>
      </c>
      <c r="D46" s="61"/>
      <c r="E46" s="63" t="s">
        <v>626</v>
      </c>
      <c r="F46" s="64" t="str">
        <f>"PKG14B-ML-PTS-"&amp;TEXT(A46-A$15,"00")&amp;"0"</f>
        <v>PKG14B-ML-PTS-330</v>
      </c>
      <c r="G46" s="100"/>
      <c r="H46" s="85"/>
      <c r="I46" s="85"/>
      <c r="J46" s="85"/>
      <c r="K46" s="86"/>
      <c r="L46" s="71"/>
      <c r="M46" s="71"/>
      <c r="N46" s="87"/>
      <c r="O46" s="87"/>
      <c r="P46" s="101"/>
      <c r="Q46" s="21"/>
    </row>
    <row r="47" spans="1:17" ht="12.75" customHeight="1">
      <c r="A47" s="55">
        <f>MAX($A$16:A46)+1</f>
        <v>34</v>
      </c>
      <c r="B47" s="58"/>
      <c r="C47" s="56" t="s">
        <v>617</v>
      </c>
      <c r="D47" s="58"/>
      <c r="E47" s="56" t="s">
        <v>627</v>
      </c>
      <c r="F47" s="57" t="str">
        <f t="shared" ref="F47:F55" si="3">"PKG14B-ML-PTS-"&amp;TEXT(A47-A$15,"00")&amp;"0"</f>
        <v>PKG14B-ML-PTS-340</v>
      </c>
      <c r="G47" s="102"/>
      <c r="H47" s="88"/>
      <c r="I47" s="88"/>
      <c r="J47" s="88"/>
      <c r="K47" s="89"/>
      <c r="L47" s="72"/>
      <c r="M47" s="72"/>
      <c r="N47" s="90"/>
      <c r="O47" s="90"/>
      <c r="P47" s="103"/>
      <c r="Q47" s="21"/>
    </row>
    <row r="48" spans="1:17" ht="12.75" customHeight="1">
      <c r="A48" s="55">
        <f>MAX($A$16:A47)+1</f>
        <v>35</v>
      </c>
      <c r="B48" s="58"/>
      <c r="C48" s="56" t="s">
        <v>618</v>
      </c>
      <c r="D48" s="58"/>
      <c r="E48" s="56" t="s">
        <v>628</v>
      </c>
      <c r="F48" s="57" t="str">
        <f t="shared" si="3"/>
        <v>PKG14B-ML-PTS-350</v>
      </c>
      <c r="G48" s="102"/>
      <c r="H48" s="88"/>
      <c r="I48" s="88"/>
      <c r="J48" s="88"/>
      <c r="K48" s="89"/>
      <c r="L48" s="72"/>
      <c r="M48" s="72"/>
      <c r="N48" s="90"/>
      <c r="O48" s="90"/>
      <c r="P48" s="103"/>
      <c r="Q48" s="21"/>
    </row>
    <row r="49" spans="1:17" ht="12.75" customHeight="1">
      <c r="A49" s="55">
        <f>MAX($A$16:A48)+1</f>
        <v>36</v>
      </c>
      <c r="B49" s="58"/>
      <c r="C49" s="56" t="s">
        <v>619</v>
      </c>
      <c r="D49" s="58"/>
      <c r="E49" s="56" t="s">
        <v>629</v>
      </c>
      <c r="F49" s="57" t="str">
        <f t="shared" si="3"/>
        <v>PKG14B-ML-PTS-360</v>
      </c>
      <c r="G49" s="102"/>
      <c r="H49" s="88"/>
      <c r="I49" s="88"/>
      <c r="J49" s="88"/>
      <c r="K49" s="89"/>
      <c r="L49" s="72"/>
      <c r="M49" s="72"/>
      <c r="N49" s="90"/>
      <c r="O49" s="90"/>
      <c r="P49" s="103"/>
      <c r="Q49" s="21"/>
    </row>
    <row r="50" spans="1:17" ht="12.75" customHeight="1">
      <c r="A50" s="55">
        <f>MAX($A$16:A49)+1</f>
        <v>37</v>
      </c>
      <c r="B50" s="58"/>
      <c r="C50" s="56" t="s">
        <v>620</v>
      </c>
      <c r="D50" s="58"/>
      <c r="E50" s="56" t="s">
        <v>630</v>
      </c>
      <c r="F50" s="57" t="str">
        <f t="shared" si="3"/>
        <v>PKG14B-ML-PTS-370</v>
      </c>
      <c r="G50" s="102"/>
      <c r="H50" s="88"/>
      <c r="I50" s="88"/>
      <c r="J50" s="88"/>
      <c r="K50" s="89"/>
      <c r="L50" s="72"/>
      <c r="M50" s="72"/>
      <c r="N50" s="90"/>
      <c r="O50" s="90"/>
      <c r="P50" s="103"/>
      <c r="Q50" s="21"/>
    </row>
    <row r="51" spans="1:17" ht="12.75" customHeight="1">
      <c r="A51" s="55">
        <f>MAX($A$16:A50)+1</f>
        <v>38</v>
      </c>
      <c r="B51" s="58"/>
      <c r="C51" s="56" t="s">
        <v>621</v>
      </c>
      <c r="D51" s="58"/>
      <c r="E51" s="56" t="s">
        <v>631</v>
      </c>
      <c r="F51" s="57" t="str">
        <f t="shared" si="3"/>
        <v>PKG14B-ML-PTS-380</v>
      </c>
      <c r="G51" s="102"/>
      <c r="H51" s="88"/>
      <c r="I51" s="88"/>
      <c r="J51" s="88"/>
      <c r="K51" s="89"/>
      <c r="L51" s="72"/>
      <c r="M51" s="72"/>
      <c r="N51" s="90"/>
      <c r="O51" s="90"/>
      <c r="P51" s="103"/>
      <c r="Q51" s="21"/>
    </row>
    <row r="52" spans="1:17" ht="12.75" customHeight="1">
      <c r="A52" s="55">
        <f>MAX($A$16:A51)+1</f>
        <v>39</v>
      </c>
      <c r="B52" s="58"/>
      <c r="C52" s="56" t="s">
        <v>622</v>
      </c>
      <c r="D52" s="58"/>
      <c r="E52" s="56" t="s">
        <v>632</v>
      </c>
      <c r="F52" s="57" t="str">
        <f t="shared" si="3"/>
        <v>PKG14B-ML-PTS-390</v>
      </c>
      <c r="G52" s="102"/>
      <c r="H52" s="88"/>
      <c r="I52" s="88"/>
      <c r="J52" s="88"/>
      <c r="K52" s="89"/>
      <c r="L52" s="72"/>
      <c r="M52" s="72"/>
      <c r="N52" s="90"/>
      <c r="O52" s="90"/>
      <c r="P52" s="103"/>
      <c r="Q52" s="21"/>
    </row>
    <row r="53" spans="1:17" ht="12.75" customHeight="1">
      <c r="A53" s="55">
        <f>MAX($A$16:A52)+1</f>
        <v>40</v>
      </c>
      <c r="B53" s="58"/>
      <c r="C53" s="56" t="s">
        <v>623</v>
      </c>
      <c r="D53" s="58"/>
      <c r="E53" s="56" t="s">
        <v>633</v>
      </c>
      <c r="F53" s="57" t="str">
        <f t="shared" si="3"/>
        <v>PKG14B-ML-PTS-400</v>
      </c>
      <c r="G53" s="102"/>
      <c r="H53" s="88"/>
      <c r="I53" s="88"/>
      <c r="J53" s="88"/>
      <c r="K53" s="89"/>
      <c r="L53" s="72"/>
      <c r="M53" s="72"/>
      <c r="N53" s="90"/>
      <c r="O53" s="90"/>
      <c r="P53" s="103"/>
      <c r="Q53" s="21"/>
    </row>
    <row r="54" spans="1:17" ht="12.75" customHeight="1">
      <c r="A54" s="55">
        <f>MAX($A$16:A53)+1</f>
        <v>41</v>
      </c>
      <c r="B54" s="58"/>
      <c r="C54" s="56" t="s">
        <v>624</v>
      </c>
      <c r="D54" s="58"/>
      <c r="E54" s="56" t="s">
        <v>634</v>
      </c>
      <c r="F54" s="57" t="str">
        <f t="shared" si="3"/>
        <v>PKG14B-ML-PTS-410</v>
      </c>
      <c r="G54" s="102"/>
      <c r="H54" s="88"/>
      <c r="I54" s="88"/>
      <c r="J54" s="88"/>
      <c r="K54" s="89"/>
      <c r="L54" s="72"/>
      <c r="M54" s="72"/>
      <c r="N54" s="90"/>
      <c r="O54" s="90"/>
      <c r="P54" s="103"/>
      <c r="Q54" s="21"/>
    </row>
    <row r="55" spans="1:17" ht="12.75" customHeight="1">
      <c r="A55" s="55">
        <f>MAX($A$16:A54)+1</f>
        <v>42</v>
      </c>
      <c r="B55" s="58"/>
      <c r="C55" s="56" t="s">
        <v>625</v>
      </c>
      <c r="D55" s="58"/>
      <c r="E55" s="56" t="s">
        <v>635</v>
      </c>
      <c r="F55" s="67" t="str">
        <f t="shared" si="3"/>
        <v>PKG14B-ML-PTS-420</v>
      </c>
      <c r="G55" s="104"/>
      <c r="H55" s="95"/>
      <c r="I55" s="95"/>
      <c r="J55" s="95"/>
      <c r="K55" s="96"/>
      <c r="L55" s="73"/>
      <c r="M55" s="73"/>
      <c r="N55" s="97"/>
      <c r="O55" s="97"/>
      <c r="P55" s="105"/>
      <c r="Q55" s="21"/>
    </row>
    <row r="56" spans="1:17" ht="12.75" customHeight="1">
      <c r="A56" s="59"/>
      <c r="B56" s="26" t="s">
        <v>757</v>
      </c>
      <c r="C56" s="5"/>
      <c r="D56" s="26" t="s">
        <v>758</v>
      </c>
      <c r="E56" s="5"/>
      <c r="F56" s="60"/>
      <c r="G56" s="91"/>
      <c r="H56" s="92"/>
      <c r="I56" s="92"/>
      <c r="J56" s="92"/>
      <c r="K56" s="93"/>
      <c r="L56" s="74"/>
      <c r="M56" s="74"/>
      <c r="N56" s="94"/>
      <c r="O56" s="94"/>
      <c r="P56" s="106"/>
      <c r="Q56" s="21"/>
    </row>
    <row r="57" spans="1:17" ht="12.75" customHeight="1">
      <c r="A57" s="62">
        <f>MAX($A$16:A56)+1</f>
        <v>43</v>
      </c>
      <c r="B57" s="61"/>
      <c r="C57" s="63" t="s">
        <v>636</v>
      </c>
      <c r="D57" s="61"/>
      <c r="E57" s="63" t="s">
        <v>648</v>
      </c>
      <c r="F57" s="64" t="str">
        <f>"PKG14B-ML-PTS-"&amp;TEXT(A57-A$15,"00")&amp;"0"</f>
        <v>PKG14B-ML-PTS-430</v>
      </c>
      <c r="G57" s="100"/>
      <c r="H57" s="85"/>
      <c r="I57" s="85"/>
      <c r="J57" s="85"/>
      <c r="K57" s="86"/>
      <c r="L57" s="71"/>
      <c r="M57" s="71"/>
      <c r="N57" s="87"/>
      <c r="O57" s="87"/>
      <c r="P57" s="101"/>
      <c r="Q57" s="21"/>
    </row>
    <row r="58" spans="1:17" ht="12.75" customHeight="1">
      <c r="A58" s="55">
        <f>MAX($A$16:A57)+1</f>
        <v>44</v>
      </c>
      <c r="B58" s="58"/>
      <c r="C58" s="56" t="s">
        <v>637</v>
      </c>
      <c r="D58" s="58"/>
      <c r="E58" s="56" t="s">
        <v>649</v>
      </c>
      <c r="F58" s="57" t="str">
        <f t="shared" ref="F58:F68" si="4">"PKG14B-ML-PTS-"&amp;TEXT(A58-A$15,"00")&amp;"0"</f>
        <v>PKG14B-ML-PTS-440</v>
      </c>
      <c r="G58" s="102"/>
      <c r="H58" s="88"/>
      <c r="I58" s="88"/>
      <c r="J58" s="88"/>
      <c r="K58" s="89"/>
      <c r="L58" s="72"/>
      <c r="M58" s="72"/>
      <c r="N58" s="90"/>
      <c r="O58" s="90"/>
      <c r="P58" s="103"/>
      <c r="Q58" s="21"/>
    </row>
    <row r="59" spans="1:17" ht="12.75" customHeight="1">
      <c r="A59" s="55">
        <f>MAX($A$16:A58)+1</f>
        <v>45</v>
      </c>
      <c r="B59" s="58"/>
      <c r="C59" s="56" t="s">
        <v>638</v>
      </c>
      <c r="D59" s="58"/>
      <c r="E59" s="56" t="s">
        <v>650</v>
      </c>
      <c r="F59" s="57" t="str">
        <f t="shared" si="4"/>
        <v>PKG14B-ML-PTS-450</v>
      </c>
      <c r="G59" s="102"/>
      <c r="H59" s="88"/>
      <c r="I59" s="88"/>
      <c r="J59" s="88"/>
      <c r="K59" s="89"/>
      <c r="L59" s="72"/>
      <c r="M59" s="72"/>
      <c r="N59" s="90"/>
      <c r="O59" s="90"/>
      <c r="P59" s="103"/>
      <c r="Q59" s="21"/>
    </row>
    <row r="60" spans="1:17" ht="12.75" customHeight="1">
      <c r="A60" s="55">
        <f>MAX($A$16:A59)+1</f>
        <v>46</v>
      </c>
      <c r="B60" s="58"/>
      <c r="C60" s="56" t="s">
        <v>639</v>
      </c>
      <c r="D60" s="58"/>
      <c r="E60" s="56" t="s">
        <v>651</v>
      </c>
      <c r="F60" s="57" t="str">
        <f t="shared" si="4"/>
        <v>PKG14B-ML-PTS-460</v>
      </c>
      <c r="G60" s="102"/>
      <c r="H60" s="88"/>
      <c r="I60" s="88"/>
      <c r="J60" s="88"/>
      <c r="K60" s="89"/>
      <c r="L60" s="72"/>
      <c r="M60" s="72"/>
      <c r="N60" s="90"/>
      <c r="O60" s="90"/>
      <c r="P60" s="103"/>
      <c r="Q60" s="21"/>
    </row>
    <row r="61" spans="1:17" ht="12.75" customHeight="1">
      <c r="A61" s="55">
        <f>MAX($A$16:A60)+1</f>
        <v>47</v>
      </c>
      <c r="B61" s="58"/>
      <c r="C61" s="56" t="s">
        <v>640</v>
      </c>
      <c r="D61" s="58"/>
      <c r="E61" s="56" t="s">
        <v>652</v>
      </c>
      <c r="F61" s="57" t="str">
        <f t="shared" si="4"/>
        <v>PKG14B-ML-PTS-470</v>
      </c>
      <c r="G61" s="102"/>
      <c r="H61" s="88"/>
      <c r="I61" s="88"/>
      <c r="J61" s="88"/>
      <c r="K61" s="89"/>
      <c r="L61" s="72"/>
      <c r="M61" s="72"/>
      <c r="N61" s="90"/>
      <c r="O61" s="90"/>
      <c r="P61" s="103"/>
      <c r="Q61" s="21"/>
    </row>
    <row r="62" spans="1:17" ht="12.75" customHeight="1">
      <c r="A62" s="55">
        <f>MAX($A$16:A61)+1</f>
        <v>48</v>
      </c>
      <c r="B62" s="58"/>
      <c r="C62" s="56" t="s">
        <v>641</v>
      </c>
      <c r="D62" s="58"/>
      <c r="E62" s="56" t="s">
        <v>653</v>
      </c>
      <c r="F62" s="57" t="str">
        <f t="shared" si="4"/>
        <v>PKG14B-ML-PTS-480</v>
      </c>
      <c r="G62" s="102"/>
      <c r="H62" s="88"/>
      <c r="I62" s="88"/>
      <c r="J62" s="88"/>
      <c r="K62" s="89"/>
      <c r="L62" s="72"/>
      <c r="M62" s="72"/>
      <c r="N62" s="90"/>
      <c r="O62" s="90"/>
      <c r="P62" s="103"/>
      <c r="Q62" s="21"/>
    </row>
    <row r="63" spans="1:17" ht="12.75" customHeight="1">
      <c r="A63" s="55">
        <f>MAX($A$16:A62)+1</f>
        <v>49</v>
      </c>
      <c r="B63" s="58"/>
      <c r="C63" s="56" t="s">
        <v>642</v>
      </c>
      <c r="D63" s="58"/>
      <c r="E63" s="56" t="s">
        <v>654</v>
      </c>
      <c r="F63" s="57" t="str">
        <f t="shared" si="4"/>
        <v>PKG14B-ML-PTS-490</v>
      </c>
      <c r="G63" s="102"/>
      <c r="H63" s="88"/>
      <c r="I63" s="88"/>
      <c r="J63" s="88"/>
      <c r="K63" s="89"/>
      <c r="L63" s="72"/>
      <c r="M63" s="72"/>
      <c r="N63" s="90"/>
      <c r="O63" s="90"/>
      <c r="P63" s="103"/>
      <c r="Q63" s="21"/>
    </row>
    <row r="64" spans="1:17" ht="12.75" customHeight="1">
      <c r="A64" s="55">
        <f>MAX($A$16:A63)+1</f>
        <v>50</v>
      </c>
      <c r="B64" s="58"/>
      <c r="C64" s="56" t="s">
        <v>643</v>
      </c>
      <c r="D64" s="58"/>
      <c r="E64" s="56" t="s">
        <v>655</v>
      </c>
      <c r="F64" s="57" t="str">
        <f t="shared" si="4"/>
        <v>PKG14B-ML-PTS-500</v>
      </c>
      <c r="G64" s="102"/>
      <c r="H64" s="88"/>
      <c r="I64" s="88"/>
      <c r="J64" s="88"/>
      <c r="K64" s="89"/>
      <c r="L64" s="72"/>
      <c r="M64" s="72"/>
      <c r="N64" s="90"/>
      <c r="O64" s="90"/>
      <c r="P64" s="103"/>
      <c r="Q64" s="21"/>
    </row>
    <row r="65" spans="1:17" ht="12.75" customHeight="1">
      <c r="A65" s="55">
        <f>MAX($A$16:A64)+1</f>
        <v>51</v>
      </c>
      <c r="B65" s="58"/>
      <c r="C65" s="56" t="s">
        <v>644</v>
      </c>
      <c r="D65" s="58"/>
      <c r="E65" s="56" t="s">
        <v>656</v>
      </c>
      <c r="F65" s="57" t="str">
        <f t="shared" si="4"/>
        <v>PKG14B-ML-PTS-510</v>
      </c>
      <c r="G65" s="102"/>
      <c r="H65" s="88"/>
      <c r="I65" s="88"/>
      <c r="J65" s="88"/>
      <c r="K65" s="89"/>
      <c r="L65" s="72"/>
      <c r="M65" s="72"/>
      <c r="N65" s="90"/>
      <c r="O65" s="90"/>
      <c r="P65" s="103"/>
      <c r="Q65" s="21"/>
    </row>
    <row r="66" spans="1:17" ht="12.75" customHeight="1">
      <c r="A66" s="55">
        <f>MAX($A$16:A65)+1</f>
        <v>52</v>
      </c>
      <c r="B66" s="58"/>
      <c r="C66" s="56" t="s">
        <v>645</v>
      </c>
      <c r="D66" s="58"/>
      <c r="E66" s="56" t="s">
        <v>657</v>
      </c>
      <c r="F66" s="57" t="str">
        <f t="shared" si="4"/>
        <v>PKG14B-ML-PTS-520</v>
      </c>
      <c r="G66" s="102"/>
      <c r="H66" s="88"/>
      <c r="I66" s="88"/>
      <c r="J66" s="88"/>
      <c r="K66" s="89"/>
      <c r="L66" s="72"/>
      <c r="M66" s="72"/>
      <c r="N66" s="90"/>
      <c r="O66" s="90"/>
      <c r="P66" s="103"/>
      <c r="Q66" s="21"/>
    </row>
    <row r="67" spans="1:17" ht="12.75" customHeight="1">
      <c r="A67" s="55">
        <f>MAX($A$16:A66)+1</f>
        <v>53</v>
      </c>
      <c r="B67" s="58"/>
      <c r="C67" s="56" t="s">
        <v>646</v>
      </c>
      <c r="D67" s="58"/>
      <c r="E67" s="56" t="s">
        <v>658</v>
      </c>
      <c r="F67" s="57" t="str">
        <f t="shared" si="4"/>
        <v>PKG14B-ML-PTS-530</v>
      </c>
      <c r="G67" s="102"/>
      <c r="H67" s="88"/>
      <c r="I67" s="88"/>
      <c r="J67" s="88"/>
      <c r="K67" s="89"/>
      <c r="L67" s="72"/>
      <c r="M67" s="72"/>
      <c r="N67" s="90"/>
      <c r="O67" s="90"/>
      <c r="P67" s="103"/>
      <c r="Q67" s="21"/>
    </row>
    <row r="68" spans="1:17" ht="12.75" customHeight="1">
      <c r="A68" s="55">
        <f>MAX($A$16:A67)+1</f>
        <v>54</v>
      </c>
      <c r="B68" s="58"/>
      <c r="C68" s="56" t="s">
        <v>647</v>
      </c>
      <c r="D68" s="58"/>
      <c r="E68" s="56" t="s">
        <v>659</v>
      </c>
      <c r="F68" s="67" t="str">
        <f t="shared" si="4"/>
        <v>PKG14B-ML-PTS-540</v>
      </c>
      <c r="G68" s="104"/>
      <c r="H68" s="95"/>
      <c r="I68" s="95"/>
      <c r="J68" s="95"/>
      <c r="K68" s="96"/>
      <c r="L68" s="73"/>
      <c r="M68" s="73"/>
      <c r="N68" s="97"/>
      <c r="O68" s="97"/>
      <c r="P68" s="105"/>
      <c r="Q68" s="21"/>
    </row>
    <row r="69" spans="1:17" ht="12.75" customHeight="1">
      <c r="A69" s="59"/>
      <c r="B69" s="26" t="s">
        <v>759</v>
      </c>
      <c r="C69" s="5"/>
      <c r="D69" s="26" t="s">
        <v>760</v>
      </c>
      <c r="E69" s="5"/>
      <c r="F69" s="60"/>
      <c r="G69" s="81"/>
      <c r="H69" s="82"/>
      <c r="I69" s="82"/>
      <c r="J69" s="82"/>
      <c r="K69" s="83"/>
      <c r="L69" s="25"/>
      <c r="M69" s="25"/>
      <c r="N69" s="25"/>
      <c r="O69" s="25"/>
      <c r="P69" s="84"/>
      <c r="Q69" s="15"/>
    </row>
    <row r="70" spans="1:17" ht="12.75" customHeight="1">
      <c r="A70" s="62">
        <f>MAX($A$16:A69)+1</f>
        <v>55</v>
      </c>
      <c r="B70" s="61"/>
      <c r="C70" s="63" t="s">
        <v>593</v>
      </c>
      <c r="D70" s="61"/>
      <c r="E70" s="63" t="s">
        <v>604</v>
      </c>
      <c r="F70" s="64" t="str">
        <f>"PKG14B-ML-PTS-"&amp;TEXT(A70-A$15,"00")&amp;"0"</f>
        <v>PKG14B-ML-PTS-550</v>
      </c>
      <c r="G70" s="100"/>
      <c r="H70" s="85"/>
      <c r="I70" s="85"/>
      <c r="J70" s="85"/>
      <c r="K70" s="86"/>
      <c r="L70" s="71"/>
      <c r="M70" s="71"/>
      <c r="N70" s="87"/>
      <c r="O70" s="87"/>
      <c r="P70" s="101"/>
      <c r="Q70" s="21"/>
    </row>
    <row r="71" spans="1:17" ht="12.75" customHeight="1">
      <c r="A71" s="55">
        <f>MAX($A$16:A70)+1</f>
        <v>56</v>
      </c>
      <c r="B71" s="58"/>
      <c r="C71" s="56" t="s">
        <v>594</v>
      </c>
      <c r="D71" s="58"/>
      <c r="E71" s="56" t="s">
        <v>605</v>
      </c>
      <c r="F71" s="57" t="str">
        <f t="shared" ref="F71:F80" si="5">"PKG14B-ML-PTS-"&amp;TEXT(A71-A$15,"00")&amp;"0"</f>
        <v>PKG14B-ML-PTS-560</v>
      </c>
      <c r="G71" s="102"/>
      <c r="H71" s="88"/>
      <c r="I71" s="88"/>
      <c r="J71" s="88"/>
      <c r="K71" s="89"/>
      <c r="L71" s="72"/>
      <c r="M71" s="72"/>
      <c r="N71" s="90"/>
      <c r="O71" s="90"/>
      <c r="P71" s="103"/>
      <c r="Q71" s="21"/>
    </row>
    <row r="72" spans="1:17" ht="12.75" customHeight="1">
      <c r="A72" s="55">
        <f>MAX($A$16:A71)+1</f>
        <v>57</v>
      </c>
      <c r="B72" s="58"/>
      <c r="C72" s="56" t="s">
        <v>595</v>
      </c>
      <c r="D72" s="58"/>
      <c r="E72" s="56" t="s">
        <v>606</v>
      </c>
      <c r="F72" s="57" t="str">
        <f t="shared" si="5"/>
        <v>PKG14B-ML-PTS-570</v>
      </c>
      <c r="G72" s="102"/>
      <c r="H72" s="88"/>
      <c r="I72" s="88"/>
      <c r="J72" s="88"/>
      <c r="K72" s="89"/>
      <c r="L72" s="72"/>
      <c r="M72" s="72"/>
      <c r="N72" s="90"/>
      <c r="O72" s="90"/>
      <c r="P72" s="103"/>
      <c r="Q72" s="21"/>
    </row>
    <row r="73" spans="1:17" ht="12.75" customHeight="1">
      <c r="A73" s="55">
        <f>MAX($A$16:A72)+1</f>
        <v>58</v>
      </c>
      <c r="B73" s="58"/>
      <c r="C73" s="56" t="s">
        <v>596</v>
      </c>
      <c r="D73" s="58"/>
      <c r="E73" s="56" t="s">
        <v>607</v>
      </c>
      <c r="F73" s="57" t="str">
        <f t="shared" si="5"/>
        <v>PKG14B-ML-PTS-580</v>
      </c>
      <c r="G73" s="102"/>
      <c r="H73" s="88"/>
      <c r="I73" s="88"/>
      <c r="J73" s="88"/>
      <c r="K73" s="89"/>
      <c r="L73" s="72"/>
      <c r="M73" s="72"/>
      <c r="N73" s="90"/>
      <c r="O73" s="90"/>
      <c r="P73" s="103"/>
      <c r="Q73" s="21"/>
    </row>
    <row r="74" spans="1:17" ht="12.75" customHeight="1">
      <c r="A74" s="55">
        <f>MAX($A$16:A73)+1</f>
        <v>59</v>
      </c>
      <c r="B74" s="58"/>
      <c r="C74" s="56" t="s">
        <v>597</v>
      </c>
      <c r="D74" s="58"/>
      <c r="E74" s="56" t="s">
        <v>608</v>
      </c>
      <c r="F74" s="57" t="str">
        <f t="shared" si="5"/>
        <v>PKG14B-ML-PTS-590</v>
      </c>
      <c r="G74" s="102"/>
      <c r="H74" s="88"/>
      <c r="I74" s="88"/>
      <c r="J74" s="88"/>
      <c r="K74" s="89"/>
      <c r="L74" s="72"/>
      <c r="M74" s="72"/>
      <c r="N74" s="90"/>
      <c r="O74" s="90"/>
      <c r="P74" s="103"/>
      <c r="Q74" s="21"/>
    </row>
    <row r="75" spans="1:17" ht="12.75" customHeight="1">
      <c r="A75" s="55">
        <f>MAX($A$16:A74)+1</f>
        <v>60</v>
      </c>
      <c r="B75" s="58"/>
      <c r="C75" s="56" t="s">
        <v>598</v>
      </c>
      <c r="D75" s="58"/>
      <c r="E75" s="56" t="s">
        <v>609</v>
      </c>
      <c r="F75" s="57" t="str">
        <f t="shared" si="5"/>
        <v>PKG14B-ML-PTS-600</v>
      </c>
      <c r="G75" s="102"/>
      <c r="H75" s="88"/>
      <c r="I75" s="88"/>
      <c r="J75" s="88"/>
      <c r="K75" s="89"/>
      <c r="L75" s="72"/>
      <c r="M75" s="72"/>
      <c r="N75" s="90"/>
      <c r="O75" s="90"/>
      <c r="P75" s="103"/>
      <c r="Q75" s="21"/>
    </row>
    <row r="76" spans="1:17" ht="12.75" customHeight="1">
      <c r="A76" s="55">
        <f>MAX($A$16:A75)+1</f>
        <v>61</v>
      </c>
      <c r="B76" s="58"/>
      <c r="C76" s="56" t="s">
        <v>599</v>
      </c>
      <c r="D76" s="58"/>
      <c r="E76" s="56" t="s">
        <v>610</v>
      </c>
      <c r="F76" s="57" t="str">
        <f t="shared" si="5"/>
        <v>PKG14B-ML-PTS-610</v>
      </c>
      <c r="G76" s="102"/>
      <c r="H76" s="88"/>
      <c r="I76" s="88"/>
      <c r="J76" s="88"/>
      <c r="K76" s="89"/>
      <c r="L76" s="72"/>
      <c r="M76" s="72"/>
      <c r="N76" s="90"/>
      <c r="O76" s="90"/>
      <c r="P76" s="103"/>
      <c r="Q76" s="21"/>
    </row>
    <row r="77" spans="1:17" ht="12.75" customHeight="1">
      <c r="A77" s="55">
        <f>MAX($A$16:A76)+1</f>
        <v>62</v>
      </c>
      <c r="B77" s="58"/>
      <c r="C77" s="56" t="s">
        <v>600</v>
      </c>
      <c r="D77" s="58"/>
      <c r="E77" s="56" t="s">
        <v>611</v>
      </c>
      <c r="F77" s="57" t="str">
        <f t="shared" si="5"/>
        <v>PKG14B-ML-PTS-620</v>
      </c>
      <c r="G77" s="102"/>
      <c r="H77" s="88"/>
      <c r="I77" s="88"/>
      <c r="J77" s="88"/>
      <c r="K77" s="89"/>
      <c r="L77" s="72"/>
      <c r="M77" s="72"/>
      <c r="N77" s="90"/>
      <c r="O77" s="90"/>
      <c r="P77" s="103"/>
      <c r="Q77" s="21"/>
    </row>
    <row r="78" spans="1:17" ht="12.75" customHeight="1">
      <c r="A78" s="55">
        <f>MAX($A$16:A77)+1</f>
        <v>63</v>
      </c>
      <c r="B78" s="58"/>
      <c r="C78" s="56" t="s">
        <v>601</v>
      </c>
      <c r="D78" s="58"/>
      <c r="E78" s="56" t="s">
        <v>612</v>
      </c>
      <c r="F78" s="57" t="str">
        <f t="shared" si="5"/>
        <v>PKG14B-ML-PTS-630</v>
      </c>
      <c r="G78" s="102"/>
      <c r="H78" s="88"/>
      <c r="I78" s="88"/>
      <c r="J78" s="88"/>
      <c r="K78" s="89"/>
      <c r="L78" s="72"/>
      <c r="M78" s="72"/>
      <c r="N78" s="90"/>
      <c r="O78" s="90"/>
      <c r="P78" s="103"/>
      <c r="Q78" s="21"/>
    </row>
    <row r="79" spans="1:17" ht="12.75" customHeight="1">
      <c r="A79" s="55">
        <f>MAX($A$16:A78)+1</f>
        <v>64</v>
      </c>
      <c r="B79" s="58"/>
      <c r="C79" s="56" t="s">
        <v>603</v>
      </c>
      <c r="D79" s="58"/>
      <c r="E79" s="56" t="s">
        <v>614</v>
      </c>
      <c r="F79" s="57" t="str">
        <f t="shared" si="5"/>
        <v>PKG14B-ML-PTS-640</v>
      </c>
      <c r="G79" s="102"/>
      <c r="H79" s="88"/>
      <c r="I79" s="88"/>
      <c r="J79" s="88"/>
      <c r="K79" s="89"/>
      <c r="L79" s="72"/>
      <c r="M79" s="72"/>
      <c r="N79" s="90"/>
      <c r="O79" s="90"/>
      <c r="P79" s="103"/>
      <c r="Q79" s="21"/>
    </row>
    <row r="80" spans="1:17" ht="12.75" customHeight="1">
      <c r="A80" s="55">
        <f>MAX($A$16:A79)+1</f>
        <v>65</v>
      </c>
      <c r="B80" s="58"/>
      <c r="C80" s="56" t="s">
        <v>602</v>
      </c>
      <c r="D80" s="58"/>
      <c r="E80" s="56" t="s">
        <v>613</v>
      </c>
      <c r="F80" s="67" t="str">
        <f t="shared" si="5"/>
        <v>PKG14B-ML-PTS-650</v>
      </c>
      <c r="G80" s="104"/>
      <c r="H80" s="95"/>
      <c r="I80" s="95"/>
      <c r="J80" s="95"/>
      <c r="K80" s="96"/>
      <c r="L80" s="73"/>
      <c r="M80" s="73"/>
      <c r="N80" s="97"/>
      <c r="O80" s="97"/>
      <c r="P80" s="105"/>
      <c r="Q80" s="21"/>
    </row>
    <row r="81" spans="1:17" ht="12.75" customHeight="1">
      <c r="A81" s="59"/>
      <c r="B81" s="26" t="s">
        <v>726</v>
      </c>
      <c r="C81" s="5"/>
      <c r="D81" s="26" t="s">
        <v>727</v>
      </c>
      <c r="E81" s="5"/>
      <c r="F81" s="60"/>
      <c r="G81" s="81"/>
      <c r="H81" s="92"/>
      <c r="I81" s="92"/>
      <c r="J81" s="92"/>
      <c r="K81" s="93"/>
      <c r="L81" s="74"/>
      <c r="M81" s="74"/>
      <c r="N81" s="94"/>
      <c r="O81" s="94"/>
      <c r="P81" s="106"/>
      <c r="Q81" s="21"/>
    </row>
    <row r="82" spans="1:17" ht="12.75" customHeight="1">
      <c r="A82" s="55">
        <f>MAX($A$16:A81)+1</f>
        <v>66</v>
      </c>
      <c r="B82" s="61"/>
      <c r="C82" s="63" t="s">
        <v>438</v>
      </c>
      <c r="D82" s="61"/>
      <c r="E82" s="63" t="s">
        <v>586</v>
      </c>
      <c r="F82" s="64" t="str">
        <f>"PKG14B-ML-PM-"&amp;TEXT(A82-A$80,"00")&amp;"0"</f>
        <v>PKG14B-ML-PM-010</v>
      </c>
      <c r="G82" s="100"/>
      <c r="H82" s="85"/>
      <c r="I82" s="85"/>
      <c r="J82" s="85"/>
      <c r="K82" s="86"/>
      <c r="L82" s="71"/>
      <c r="M82" s="71"/>
      <c r="N82" s="87"/>
      <c r="O82" s="87"/>
      <c r="P82" s="101"/>
      <c r="Q82" s="21"/>
    </row>
    <row r="83" spans="1:17" ht="12.75" customHeight="1">
      <c r="A83" s="55">
        <f>MAX($A$16:A82)+1</f>
        <v>67</v>
      </c>
      <c r="B83" s="58"/>
      <c r="C83" s="56" t="s">
        <v>439</v>
      </c>
      <c r="D83" s="58"/>
      <c r="E83" s="56" t="s">
        <v>587</v>
      </c>
      <c r="F83" s="57" t="str">
        <f t="shared" ref="F83:F84" si="6">"PKG14B-ML-PM-"&amp;TEXT(A83-A$80,"00")&amp;"0"</f>
        <v>PKG14B-ML-PM-020</v>
      </c>
      <c r="G83" s="102"/>
      <c r="H83" s="88"/>
      <c r="I83" s="88"/>
      <c r="J83" s="88"/>
      <c r="K83" s="89"/>
      <c r="L83" s="72"/>
      <c r="M83" s="72"/>
      <c r="N83" s="90"/>
      <c r="O83" s="90"/>
      <c r="P83" s="103"/>
      <c r="Q83" s="21"/>
    </row>
    <row r="84" spans="1:17" ht="12.75" customHeight="1">
      <c r="A84" s="55">
        <f>MAX($A$16:A83)+1</f>
        <v>68</v>
      </c>
      <c r="B84" s="65"/>
      <c r="C84" s="66" t="s">
        <v>440</v>
      </c>
      <c r="D84" s="65"/>
      <c r="E84" s="66" t="s">
        <v>588</v>
      </c>
      <c r="F84" s="67" t="str">
        <f t="shared" si="6"/>
        <v>PKG14B-ML-PM-030</v>
      </c>
      <c r="G84" s="104"/>
      <c r="H84" s="95"/>
      <c r="I84" s="95"/>
      <c r="J84" s="95"/>
      <c r="K84" s="96"/>
      <c r="L84" s="73"/>
      <c r="M84" s="73"/>
      <c r="N84" s="97"/>
      <c r="O84" s="97"/>
      <c r="P84" s="105"/>
      <c r="Q84" s="21"/>
    </row>
    <row r="85" spans="1:17" ht="12.75" customHeight="1">
      <c r="A85" s="59"/>
      <c r="B85" s="26" t="s">
        <v>728</v>
      </c>
      <c r="C85" s="5"/>
      <c r="D85" s="26" t="s">
        <v>729</v>
      </c>
      <c r="E85" s="5"/>
      <c r="F85" s="60"/>
      <c r="G85" s="81"/>
      <c r="H85" s="107"/>
      <c r="I85" s="107"/>
      <c r="J85" s="107"/>
      <c r="K85" s="108"/>
      <c r="L85" s="109"/>
      <c r="M85" s="109"/>
      <c r="N85" s="110"/>
      <c r="O85" s="110"/>
      <c r="P85" s="99"/>
      <c r="Q85" s="21"/>
    </row>
    <row r="86" spans="1:17" ht="12.75" customHeight="1">
      <c r="A86" s="55">
        <f>MAX($A$16:A85)+1</f>
        <v>69</v>
      </c>
      <c r="B86" s="61"/>
      <c r="C86" s="63" t="s">
        <v>697</v>
      </c>
      <c r="D86" s="61"/>
      <c r="E86" s="63" t="s">
        <v>703</v>
      </c>
      <c r="F86" s="64" t="str">
        <f>"PKG14B-ML-DTS-"&amp;TEXT(A86-A$84,"00")&amp;"0"</f>
        <v>PKG14B-ML-DTS-010</v>
      </c>
      <c r="G86" s="100"/>
      <c r="H86" s="85"/>
      <c r="I86" s="85"/>
      <c r="J86" s="85"/>
      <c r="K86" s="86"/>
      <c r="L86" s="71"/>
      <c r="M86" s="71"/>
      <c r="N86" s="87"/>
      <c r="O86" s="87"/>
      <c r="P86" s="101"/>
      <c r="Q86" s="21"/>
    </row>
    <row r="87" spans="1:17" ht="12.75" customHeight="1">
      <c r="A87" s="55">
        <f>MAX($A$16:A86)+1</f>
        <v>70</v>
      </c>
      <c r="B87" s="58"/>
      <c r="C87" s="56" t="s">
        <v>698</v>
      </c>
      <c r="D87" s="58"/>
      <c r="E87" s="56" t="s">
        <v>704</v>
      </c>
      <c r="F87" s="57" t="str">
        <f t="shared" ref="F87:F93" si="7">"PKG14B-ML-DTS-"&amp;TEXT(A87-A$84,"00")&amp;"0"</f>
        <v>PKG14B-ML-DTS-020</v>
      </c>
      <c r="G87" s="102"/>
      <c r="H87" s="88"/>
      <c r="I87" s="88"/>
      <c r="J87" s="88"/>
      <c r="K87" s="89"/>
      <c r="L87" s="72"/>
      <c r="M87" s="72"/>
      <c r="N87" s="90"/>
      <c r="O87" s="90"/>
      <c r="P87" s="103"/>
      <c r="Q87" s="21"/>
    </row>
    <row r="88" spans="1:17" ht="12.75" customHeight="1">
      <c r="A88" s="55">
        <f>MAX($A$16:A87)+1</f>
        <v>71</v>
      </c>
      <c r="B88" s="58"/>
      <c r="C88" s="56" t="s">
        <v>699</v>
      </c>
      <c r="D88" s="58"/>
      <c r="E88" s="56" t="s">
        <v>705</v>
      </c>
      <c r="F88" s="57" t="str">
        <f t="shared" si="7"/>
        <v>PKG14B-ML-DTS-030</v>
      </c>
      <c r="G88" s="102"/>
      <c r="H88" s="88"/>
      <c r="I88" s="88"/>
      <c r="J88" s="88"/>
      <c r="K88" s="89"/>
      <c r="L88" s="72"/>
      <c r="M88" s="72"/>
      <c r="N88" s="90"/>
      <c r="O88" s="90"/>
      <c r="P88" s="103"/>
      <c r="Q88" s="21"/>
    </row>
    <row r="89" spans="1:17" ht="12.75" customHeight="1">
      <c r="A89" s="55">
        <f>MAX($A$16:A88)+1</f>
        <v>72</v>
      </c>
      <c r="B89" s="58"/>
      <c r="C89" s="56" t="s">
        <v>700</v>
      </c>
      <c r="D89" s="58"/>
      <c r="E89" s="56" t="s">
        <v>706</v>
      </c>
      <c r="F89" s="57" t="str">
        <f t="shared" si="7"/>
        <v>PKG14B-ML-DTS-040</v>
      </c>
      <c r="G89" s="102"/>
      <c r="H89" s="88"/>
      <c r="I89" s="88"/>
      <c r="J89" s="88"/>
      <c r="K89" s="89"/>
      <c r="L89" s="72"/>
      <c r="M89" s="72"/>
      <c r="N89" s="90"/>
      <c r="O89" s="90"/>
      <c r="P89" s="103"/>
      <c r="Q89" s="21"/>
    </row>
    <row r="90" spans="1:17" ht="12.75" customHeight="1">
      <c r="A90" s="55">
        <f>MAX($A$16:A89)+1</f>
        <v>73</v>
      </c>
      <c r="B90" s="58"/>
      <c r="C90" s="56" t="s">
        <v>701</v>
      </c>
      <c r="D90" s="58"/>
      <c r="E90" s="56" t="s">
        <v>707</v>
      </c>
      <c r="F90" s="57" t="str">
        <f t="shared" si="7"/>
        <v>PKG14B-ML-DTS-050</v>
      </c>
      <c r="G90" s="102"/>
      <c r="H90" s="88"/>
      <c r="I90" s="88"/>
      <c r="J90" s="88"/>
      <c r="K90" s="89"/>
      <c r="L90" s="72"/>
      <c r="M90" s="72"/>
      <c r="N90" s="90"/>
      <c r="O90" s="90"/>
      <c r="P90" s="103"/>
      <c r="Q90" s="21"/>
    </row>
    <row r="91" spans="1:17" ht="12.75" customHeight="1">
      <c r="A91" s="55">
        <f>MAX($A$16:A90)+1</f>
        <v>74</v>
      </c>
      <c r="B91" s="58"/>
      <c r="C91" s="56" t="s">
        <v>702</v>
      </c>
      <c r="D91" s="58"/>
      <c r="E91" s="56" t="s">
        <v>708</v>
      </c>
      <c r="F91" s="57" t="str">
        <f t="shared" si="7"/>
        <v>PKG14B-ML-DTS-060</v>
      </c>
      <c r="G91" s="102"/>
      <c r="H91" s="88"/>
      <c r="I91" s="88"/>
      <c r="J91" s="88"/>
      <c r="K91" s="89"/>
      <c r="L91" s="72"/>
      <c r="M91" s="72"/>
      <c r="N91" s="90"/>
      <c r="O91" s="90"/>
      <c r="P91" s="103"/>
      <c r="Q91" s="21"/>
    </row>
    <row r="92" spans="1:17" ht="12.75" customHeight="1">
      <c r="A92" s="55">
        <f>MAX($A$16:A91)+1</f>
        <v>75</v>
      </c>
      <c r="B92" s="58"/>
      <c r="C92" s="56" t="s">
        <v>694</v>
      </c>
      <c r="D92" s="58"/>
      <c r="E92" s="56" t="s">
        <v>717</v>
      </c>
      <c r="F92" s="57" t="str">
        <f t="shared" si="7"/>
        <v>PKG14B-ML-DTS-070</v>
      </c>
      <c r="G92" s="102"/>
      <c r="H92" s="88"/>
      <c r="I92" s="88"/>
      <c r="J92" s="88"/>
      <c r="K92" s="89"/>
      <c r="L92" s="72"/>
      <c r="M92" s="72"/>
      <c r="N92" s="90"/>
      <c r="O92" s="90"/>
      <c r="P92" s="103"/>
      <c r="Q92" s="21"/>
    </row>
    <row r="93" spans="1:17" ht="12.75" customHeight="1">
      <c r="A93" s="79">
        <f>MAX($A$16:A92)+1</f>
        <v>76</v>
      </c>
      <c r="B93" s="65"/>
      <c r="C93" s="56" t="s">
        <v>695</v>
      </c>
      <c r="D93" s="58"/>
      <c r="E93" s="56" t="s">
        <v>696</v>
      </c>
      <c r="F93" s="67" t="str">
        <f t="shared" si="7"/>
        <v>PKG14B-ML-DTS-080</v>
      </c>
      <c r="G93" s="111"/>
      <c r="H93" s="95"/>
      <c r="I93" s="95"/>
      <c r="J93" s="95"/>
      <c r="K93" s="96"/>
      <c r="L93" s="73"/>
      <c r="M93" s="73"/>
      <c r="N93" s="97"/>
      <c r="O93" s="97"/>
      <c r="P93" s="105"/>
      <c r="Q93" s="21"/>
    </row>
    <row r="94" spans="1:17" ht="12.75" customHeight="1">
      <c r="A94" s="59"/>
      <c r="B94" s="26" t="s">
        <v>730</v>
      </c>
      <c r="C94" s="9"/>
      <c r="D94" s="26" t="s">
        <v>731</v>
      </c>
      <c r="E94" s="9"/>
      <c r="F94" s="60"/>
      <c r="G94" s="81"/>
      <c r="H94" s="113"/>
      <c r="I94" s="113"/>
      <c r="J94" s="113"/>
      <c r="K94" s="114"/>
      <c r="L94" s="115"/>
      <c r="M94" s="115"/>
      <c r="N94" s="116"/>
      <c r="O94" s="116"/>
      <c r="P94" s="117"/>
      <c r="Q94" s="21"/>
    </row>
    <row r="95" spans="1:17" ht="12.75" customHeight="1">
      <c r="A95" s="55">
        <f>MAX($A$16:A94)+1</f>
        <v>77</v>
      </c>
      <c r="B95" s="61"/>
      <c r="C95" s="56" t="s">
        <v>769</v>
      </c>
      <c r="D95" s="58"/>
      <c r="E95" s="56" t="s">
        <v>770</v>
      </c>
      <c r="F95" s="64" t="str">
        <f>"PKG14B-ML-MISC-"&amp;TEXT(A95-A$93,"00")&amp;"0"</f>
        <v>PKG14B-ML-MISC-010</v>
      </c>
      <c r="G95" s="100"/>
      <c r="H95" s="85"/>
      <c r="I95" s="85"/>
      <c r="J95" s="85"/>
      <c r="K95" s="86"/>
      <c r="L95" s="71"/>
      <c r="M95" s="71"/>
      <c r="N95" s="87"/>
      <c r="O95" s="87"/>
      <c r="P95" s="101"/>
      <c r="Q95" s="21"/>
    </row>
    <row r="96" spans="1:17" ht="12.75" customHeight="1">
      <c r="A96" s="55">
        <f>MAX($A$16:A95)+1</f>
        <v>78</v>
      </c>
      <c r="B96" s="58"/>
      <c r="C96" s="56" t="s">
        <v>771</v>
      </c>
      <c r="D96" s="58"/>
      <c r="E96" s="56" t="s">
        <v>772</v>
      </c>
      <c r="F96" s="57" t="str">
        <f t="shared" ref="F96:F111" si="8">"PKG14B-ML-MISC-"&amp;TEXT(A96-A$93,"00")&amp;"0"</f>
        <v>PKG14B-ML-MISC-020</v>
      </c>
      <c r="G96" s="102"/>
      <c r="H96" s="88"/>
      <c r="I96" s="88"/>
      <c r="J96" s="88"/>
      <c r="K96" s="89"/>
      <c r="L96" s="72"/>
      <c r="M96" s="72"/>
      <c r="N96" s="90"/>
      <c r="O96" s="90"/>
      <c r="P96" s="103"/>
      <c r="Q96" s="21"/>
    </row>
    <row r="97" spans="1:17" ht="12.75" customHeight="1">
      <c r="A97" s="55">
        <f>MAX($A$16:A96)+1</f>
        <v>79</v>
      </c>
      <c r="B97" s="58"/>
      <c r="C97" s="56" t="s">
        <v>773</v>
      </c>
      <c r="D97" s="58"/>
      <c r="E97" s="56" t="s">
        <v>774</v>
      </c>
      <c r="F97" s="57" t="str">
        <f t="shared" si="8"/>
        <v>PKG14B-ML-MISC-030</v>
      </c>
      <c r="G97" s="102"/>
      <c r="H97" s="88"/>
      <c r="I97" s="88"/>
      <c r="J97" s="88"/>
      <c r="K97" s="89"/>
      <c r="L97" s="72"/>
      <c r="M97" s="90"/>
      <c r="N97" s="90"/>
      <c r="O97" s="89"/>
      <c r="P97" s="103"/>
      <c r="Q97" s="38"/>
    </row>
    <row r="98" spans="1:17" ht="12.75" customHeight="1">
      <c r="A98" s="55">
        <f>MAX($A$16:A97)+1</f>
        <v>80</v>
      </c>
      <c r="B98" s="58"/>
      <c r="C98" s="56" t="s">
        <v>775</v>
      </c>
      <c r="D98" s="58"/>
      <c r="E98" s="56" t="s">
        <v>776</v>
      </c>
      <c r="F98" s="57" t="str">
        <f t="shared" si="8"/>
        <v>PKG14B-ML-MISC-040</v>
      </c>
      <c r="G98" s="102"/>
      <c r="H98" s="88"/>
      <c r="I98" s="88"/>
      <c r="J98" s="88"/>
      <c r="K98" s="89"/>
      <c r="L98" s="72"/>
      <c r="M98" s="90"/>
      <c r="N98" s="90"/>
      <c r="O98" s="89"/>
      <c r="P98" s="103"/>
      <c r="Q98" s="38"/>
    </row>
    <row r="99" spans="1:17" ht="12.75" customHeight="1">
      <c r="A99" s="55">
        <f>MAX($A$16:A98)+1</f>
        <v>81</v>
      </c>
      <c r="B99" s="58"/>
      <c r="C99" s="56" t="s">
        <v>777</v>
      </c>
      <c r="D99" s="58"/>
      <c r="E99" s="56" t="s">
        <v>778</v>
      </c>
      <c r="F99" s="57" t="str">
        <f t="shared" si="8"/>
        <v>PKG14B-ML-MISC-050</v>
      </c>
      <c r="G99" s="102"/>
      <c r="H99" s="88"/>
      <c r="I99" s="88"/>
      <c r="J99" s="88"/>
      <c r="K99" s="89"/>
      <c r="L99" s="72"/>
      <c r="M99" s="90"/>
      <c r="N99" s="90"/>
      <c r="O99" s="89"/>
      <c r="P99" s="103"/>
      <c r="Q99" s="38"/>
    </row>
    <row r="100" spans="1:17" ht="12.75" customHeight="1">
      <c r="A100" s="55">
        <f>MAX($A$16:A99)+1</f>
        <v>82</v>
      </c>
      <c r="B100" s="58"/>
      <c r="C100" s="56" t="s">
        <v>779</v>
      </c>
      <c r="D100" s="58"/>
      <c r="E100" s="56" t="s">
        <v>780</v>
      </c>
      <c r="F100" s="57" t="str">
        <f t="shared" si="8"/>
        <v>PKG14B-ML-MISC-060</v>
      </c>
      <c r="G100" s="102"/>
      <c r="H100" s="88"/>
      <c r="I100" s="88"/>
      <c r="J100" s="88"/>
      <c r="K100" s="89"/>
      <c r="L100" s="72"/>
      <c r="M100" s="90"/>
      <c r="N100" s="90"/>
      <c r="O100" s="89"/>
      <c r="P100" s="103"/>
      <c r="Q100" s="38"/>
    </row>
    <row r="101" spans="1:17" ht="12.75" customHeight="1">
      <c r="A101" s="55">
        <f>MAX($A$16:A100)+1</f>
        <v>83</v>
      </c>
      <c r="B101" s="58"/>
      <c r="C101" s="56" t="s">
        <v>781</v>
      </c>
      <c r="D101" s="58"/>
      <c r="E101" s="56" t="s">
        <v>782</v>
      </c>
      <c r="F101" s="57" t="str">
        <f t="shared" si="8"/>
        <v>PKG14B-ML-MISC-070</v>
      </c>
      <c r="G101" s="102"/>
      <c r="H101" s="88"/>
      <c r="I101" s="88"/>
      <c r="J101" s="88"/>
      <c r="K101" s="89"/>
      <c r="L101" s="72"/>
      <c r="M101" s="90"/>
      <c r="N101" s="90"/>
      <c r="O101" s="89"/>
      <c r="P101" s="103"/>
      <c r="Q101" s="38"/>
    </row>
    <row r="102" spans="1:17" ht="12.75" customHeight="1">
      <c r="A102" s="55">
        <f>MAX($A$16:A101)+1</f>
        <v>84</v>
      </c>
      <c r="B102" s="58"/>
      <c r="C102" s="56" t="s">
        <v>783</v>
      </c>
      <c r="D102" s="58"/>
      <c r="E102" s="56" t="s">
        <v>784</v>
      </c>
      <c r="F102" s="57" t="str">
        <f t="shared" si="8"/>
        <v>PKG14B-ML-MISC-080</v>
      </c>
      <c r="G102" s="102"/>
      <c r="H102" s="88"/>
      <c r="I102" s="88"/>
      <c r="J102" s="88"/>
      <c r="K102" s="89"/>
      <c r="L102" s="72"/>
      <c r="M102" s="90"/>
      <c r="N102" s="90"/>
      <c r="O102" s="89"/>
      <c r="P102" s="103"/>
      <c r="Q102" s="38"/>
    </row>
    <row r="103" spans="1:17" ht="12.75" customHeight="1">
      <c r="A103" s="55">
        <f>MAX($A$16:A102)+1</f>
        <v>85</v>
      </c>
      <c r="B103" s="58"/>
      <c r="C103" s="56" t="s">
        <v>763</v>
      </c>
      <c r="D103" s="58"/>
      <c r="E103" s="56" t="s">
        <v>711</v>
      </c>
      <c r="F103" s="57" t="str">
        <f t="shared" si="8"/>
        <v>PKG14B-ML-MISC-090</v>
      </c>
      <c r="G103" s="102"/>
      <c r="H103" s="88"/>
      <c r="I103" s="88"/>
      <c r="J103" s="88"/>
      <c r="K103" s="89"/>
      <c r="L103" s="72"/>
      <c r="M103" s="90"/>
      <c r="N103" s="90"/>
      <c r="O103" s="89"/>
      <c r="P103" s="103"/>
      <c r="Q103" s="38"/>
    </row>
    <row r="104" spans="1:17" ht="12.75" customHeight="1">
      <c r="A104" s="55">
        <f>MAX($A$16:A103)+1</f>
        <v>86</v>
      </c>
      <c r="B104" s="58"/>
      <c r="C104" s="56" t="s">
        <v>764</v>
      </c>
      <c r="D104" s="58"/>
      <c r="E104" s="56" t="s">
        <v>712</v>
      </c>
      <c r="F104" s="57" t="str">
        <f t="shared" si="8"/>
        <v>PKG14B-ML-MISC-100</v>
      </c>
      <c r="G104" s="102"/>
      <c r="H104" s="88"/>
      <c r="I104" s="88"/>
      <c r="J104" s="88"/>
      <c r="K104" s="89"/>
      <c r="L104" s="72"/>
      <c r="M104" s="90"/>
      <c r="N104" s="90"/>
      <c r="O104" s="89"/>
      <c r="P104" s="103"/>
      <c r="Q104" s="38"/>
    </row>
    <row r="105" spans="1:17" ht="12.75" customHeight="1">
      <c r="A105" s="55">
        <f>MAX($A$16:A104)+1</f>
        <v>87</v>
      </c>
      <c r="B105" s="58"/>
      <c r="C105" s="56" t="s">
        <v>765</v>
      </c>
      <c r="D105" s="58"/>
      <c r="E105" s="56" t="s">
        <v>767</v>
      </c>
      <c r="F105" s="57" t="str">
        <f t="shared" si="8"/>
        <v>PKG14B-ML-MISC-110</v>
      </c>
      <c r="G105" s="102"/>
      <c r="H105" s="88"/>
      <c r="I105" s="88"/>
      <c r="J105" s="88"/>
      <c r="K105" s="89"/>
      <c r="L105" s="72"/>
      <c r="M105" s="90"/>
      <c r="N105" s="90"/>
      <c r="O105" s="89"/>
      <c r="P105" s="103"/>
      <c r="Q105" s="38"/>
    </row>
    <row r="106" spans="1:17" ht="12.75" customHeight="1">
      <c r="A106" s="55">
        <f>MAX($A$16:A105)+1</f>
        <v>88</v>
      </c>
      <c r="B106" s="58"/>
      <c r="C106" s="56" t="s">
        <v>766</v>
      </c>
      <c r="D106" s="58"/>
      <c r="E106" s="56" t="s">
        <v>768</v>
      </c>
      <c r="F106" s="57" t="str">
        <f t="shared" si="8"/>
        <v>PKG14B-ML-MISC-120</v>
      </c>
      <c r="G106" s="102"/>
      <c r="H106" s="88"/>
      <c r="I106" s="88"/>
      <c r="J106" s="88"/>
      <c r="K106" s="89"/>
      <c r="L106" s="72"/>
      <c r="M106" s="90"/>
      <c r="N106" s="90"/>
      <c r="O106" s="89"/>
      <c r="P106" s="103"/>
      <c r="Q106" s="38"/>
    </row>
    <row r="107" spans="1:17" ht="12.75" customHeight="1">
      <c r="A107" s="55">
        <f>MAX($A$16:A106)+1</f>
        <v>89</v>
      </c>
      <c r="B107" s="58"/>
      <c r="C107" s="56" t="s">
        <v>713</v>
      </c>
      <c r="D107" s="58"/>
      <c r="E107" s="56" t="s">
        <v>714</v>
      </c>
      <c r="F107" s="57" t="str">
        <f t="shared" si="8"/>
        <v>PKG14B-ML-MISC-130</v>
      </c>
      <c r="G107" s="102"/>
      <c r="H107" s="88"/>
      <c r="I107" s="88"/>
      <c r="J107" s="88"/>
      <c r="K107" s="89"/>
      <c r="L107" s="72"/>
      <c r="M107" s="90"/>
      <c r="N107" s="90"/>
      <c r="O107" s="89"/>
      <c r="P107" s="103"/>
      <c r="Q107" s="38"/>
    </row>
    <row r="108" spans="1:17" ht="12.75" customHeight="1">
      <c r="A108" s="55">
        <f>MAX($A$16:A107)+1</f>
        <v>90</v>
      </c>
      <c r="B108" s="58"/>
      <c r="C108" s="56" t="s">
        <v>785</v>
      </c>
      <c r="D108" s="58"/>
      <c r="E108" s="56" t="s">
        <v>786</v>
      </c>
      <c r="F108" s="57" t="str">
        <f t="shared" si="8"/>
        <v>PKG14B-ML-MISC-140</v>
      </c>
      <c r="G108" s="102"/>
      <c r="H108" s="88"/>
      <c r="I108" s="88"/>
      <c r="J108" s="88"/>
      <c r="K108" s="89"/>
      <c r="L108" s="72"/>
      <c r="M108" s="90"/>
      <c r="N108" s="90"/>
      <c r="O108" s="89"/>
      <c r="P108" s="103"/>
      <c r="Q108" s="38"/>
    </row>
    <row r="109" spans="1:17" ht="12.75" customHeight="1">
      <c r="A109" s="55">
        <f>MAX($A$16:A108)+1</f>
        <v>91</v>
      </c>
      <c r="B109" s="58"/>
      <c r="C109" s="56" t="s">
        <v>732</v>
      </c>
      <c r="D109" s="58"/>
      <c r="E109" s="56" t="s">
        <v>733</v>
      </c>
      <c r="F109" s="57" t="str">
        <f t="shared" si="8"/>
        <v>PKG14B-ML-MISC-150</v>
      </c>
      <c r="G109" s="102"/>
      <c r="H109" s="88"/>
      <c r="I109" s="88"/>
      <c r="J109" s="88"/>
      <c r="K109" s="89"/>
      <c r="L109" s="72"/>
      <c r="M109" s="90"/>
      <c r="N109" s="90"/>
      <c r="O109" s="89"/>
      <c r="P109" s="103"/>
      <c r="Q109" s="38"/>
    </row>
    <row r="110" spans="1:17" ht="12.75" customHeight="1">
      <c r="A110" s="55">
        <f>MAX($A$16:A109)+1</f>
        <v>92</v>
      </c>
      <c r="B110" s="58"/>
      <c r="C110" s="56" t="s">
        <v>709</v>
      </c>
      <c r="D110" s="58"/>
      <c r="E110" s="56" t="s">
        <v>715</v>
      </c>
      <c r="F110" s="57" t="str">
        <f t="shared" si="8"/>
        <v>PKG14B-ML-MISC-160</v>
      </c>
      <c r="G110" s="112"/>
      <c r="H110" s="95"/>
      <c r="I110" s="95"/>
      <c r="J110" s="95"/>
      <c r="K110" s="96"/>
      <c r="L110" s="73"/>
      <c r="M110" s="97"/>
      <c r="N110" s="97"/>
      <c r="O110" s="96"/>
      <c r="P110" s="105"/>
      <c r="Q110" s="38"/>
    </row>
    <row r="111" spans="1:17" ht="12.75" customHeight="1">
      <c r="A111" s="124">
        <f>MAX($A$16:A110)+1</f>
        <v>93</v>
      </c>
      <c r="B111" s="125"/>
      <c r="C111" s="126" t="s">
        <v>710</v>
      </c>
      <c r="D111" s="125"/>
      <c r="E111" s="126" t="s">
        <v>716</v>
      </c>
      <c r="F111" s="67" t="str">
        <f t="shared" si="8"/>
        <v>PKG14B-ML-MISC-170</v>
      </c>
    </row>
    <row r="112" spans="1:17" ht="12.75" customHeight="1">
      <c r="A112" s="59"/>
      <c r="B112" s="26" t="s">
        <v>734</v>
      </c>
      <c r="C112" s="9"/>
      <c r="D112" s="26" t="s">
        <v>735</v>
      </c>
      <c r="E112" s="9"/>
      <c r="F112" s="60"/>
    </row>
    <row r="113" spans="1:16" s="142" customFormat="1" ht="12.75" customHeight="1">
      <c r="A113" s="137"/>
      <c r="B113" s="136" t="s">
        <v>736</v>
      </c>
      <c r="C113" s="138"/>
      <c r="D113" s="136" t="s">
        <v>737</v>
      </c>
      <c r="E113" s="138"/>
      <c r="F113" s="139"/>
      <c r="G113" s="140"/>
      <c r="H113" s="140"/>
      <c r="I113" s="140"/>
      <c r="J113" s="140"/>
      <c r="K113" s="141"/>
      <c r="L113" s="141"/>
      <c r="M113" s="141"/>
      <c r="N113" s="141"/>
      <c r="O113" s="141"/>
      <c r="P113" s="141"/>
    </row>
    <row r="114" spans="1:16" s="142" customFormat="1" ht="12.75" hidden="1" customHeight="1">
      <c r="A114" s="143">
        <f>MAX($A$16:A112)+1</f>
        <v>94</v>
      </c>
      <c r="B114" s="144"/>
      <c r="C114" s="145" t="s">
        <v>761</v>
      </c>
      <c r="D114" s="146"/>
      <c r="E114" s="145" t="s">
        <v>761</v>
      </c>
      <c r="F114" s="147"/>
      <c r="G114" s="140"/>
      <c r="H114" s="140"/>
      <c r="I114" s="140"/>
      <c r="J114" s="140"/>
      <c r="K114" s="141"/>
      <c r="L114" s="141"/>
      <c r="M114" s="141"/>
      <c r="N114" s="141"/>
      <c r="O114" s="141"/>
      <c r="P114" s="141"/>
    </row>
    <row r="115" spans="1:16" s="142" customFormat="1" ht="12.75" hidden="1" customHeight="1">
      <c r="A115" s="143">
        <f>MAX($A$16:A114)+1</f>
        <v>95</v>
      </c>
      <c r="B115" s="146"/>
      <c r="C115" s="145" t="s">
        <v>738</v>
      </c>
      <c r="D115" s="146"/>
      <c r="E115" s="145" t="s">
        <v>739</v>
      </c>
      <c r="F115" s="148"/>
      <c r="G115" s="140"/>
      <c r="H115" s="140"/>
      <c r="I115" s="140"/>
      <c r="J115" s="140"/>
      <c r="K115" s="141"/>
      <c r="L115" s="141"/>
      <c r="M115" s="141"/>
      <c r="N115" s="141"/>
      <c r="O115" s="141"/>
      <c r="P115" s="141"/>
    </row>
    <row r="116" spans="1:16" s="142" customFormat="1" ht="12.75" hidden="1" customHeight="1">
      <c r="A116" s="143">
        <f>MAX($A$16:A115)+1</f>
        <v>96</v>
      </c>
      <c r="B116" s="146"/>
      <c r="C116" s="145" t="s">
        <v>740</v>
      </c>
      <c r="D116" s="146"/>
      <c r="E116" s="145" t="s">
        <v>741</v>
      </c>
      <c r="F116" s="148"/>
      <c r="G116" s="140"/>
      <c r="H116" s="140"/>
      <c r="I116" s="140"/>
      <c r="J116" s="140"/>
      <c r="K116" s="141"/>
      <c r="L116" s="141"/>
      <c r="M116" s="141"/>
      <c r="N116" s="141"/>
      <c r="O116" s="141"/>
      <c r="P116" s="141"/>
    </row>
    <row r="117" spans="1:16" s="142" customFormat="1" ht="12.75" hidden="1" customHeight="1">
      <c r="A117" s="149">
        <f>MAX($A$16:A116)+1</f>
        <v>97</v>
      </c>
      <c r="B117" s="150"/>
      <c r="C117" s="151" t="s">
        <v>742</v>
      </c>
      <c r="D117" s="150"/>
      <c r="E117" s="151" t="s">
        <v>743</v>
      </c>
      <c r="F117" s="152"/>
      <c r="G117" s="140"/>
      <c r="H117" s="140"/>
      <c r="I117" s="140"/>
      <c r="J117" s="140"/>
      <c r="K117" s="141"/>
      <c r="L117" s="141"/>
      <c r="M117" s="141"/>
      <c r="N117" s="141"/>
      <c r="O117" s="141"/>
      <c r="P117" s="141"/>
    </row>
    <row r="118" spans="1:16" s="142" customFormat="1" ht="12.75" customHeight="1">
      <c r="A118" s="153"/>
      <c r="B118" s="136" t="s">
        <v>744</v>
      </c>
      <c r="C118" s="138"/>
      <c r="D118" s="136" t="s">
        <v>745</v>
      </c>
      <c r="E118" s="138"/>
      <c r="F118" s="139"/>
      <c r="G118" s="140"/>
      <c r="H118" s="140"/>
      <c r="I118" s="140"/>
      <c r="J118" s="140"/>
      <c r="K118" s="141"/>
      <c r="L118" s="141"/>
      <c r="M118" s="141"/>
      <c r="N118" s="141"/>
      <c r="O118" s="141"/>
      <c r="P118" s="141"/>
    </row>
    <row r="119" spans="1:16" ht="12.75" customHeight="1">
      <c r="A119" s="59"/>
      <c r="B119" s="4" t="s">
        <v>746</v>
      </c>
      <c r="C119" s="5"/>
      <c r="D119" s="4" t="s">
        <v>762</v>
      </c>
      <c r="E119" s="5"/>
      <c r="F119" s="60"/>
    </row>
    <row r="120" spans="1:16" ht="12.75" hidden="1" customHeight="1">
      <c r="A120" s="127">
        <f>MAX($A$16:A118)+1</f>
        <v>98</v>
      </c>
      <c r="B120" s="128"/>
      <c r="C120" s="129" t="s">
        <v>738</v>
      </c>
      <c r="D120" s="128"/>
      <c r="E120" s="56" t="s">
        <v>739</v>
      </c>
      <c r="F120" s="130"/>
    </row>
    <row r="121" spans="1:16" ht="12.75" hidden="1" customHeight="1">
      <c r="A121" s="55">
        <f>MAX($A$16:A120)+1</f>
        <v>99</v>
      </c>
      <c r="B121" s="58"/>
      <c r="C121" s="56" t="s">
        <v>740</v>
      </c>
      <c r="D121" s="58"/>
      <c r="E121" s="56" t="s">
        <v>741</v>
      </c>
      <c r="F121" s="57"/>
    </row>
    <row r="122" spans="1:16" ht="12.75" hidden="1" customHeight="1">
      <c r="A122" s="55">
        <f>MAX($A$16:A121)+1</f>
        <v>100</v>
      </c>
      <c r="B122" s="58"/>
      <c r="C122" s="56" t="s">
        <v>742</v>
      </c>
      <c r="D122" s="58"/>
      <c r="E122" s="126" t="s">
        <v>743</v>
      </c>
      <c r="F122" s="57"/>
    </row>
    <row r="123" spans="1:16" ht="12.75" customHeight="1" thickBot="1">
      <c r="A123" s="132"/>
      <c r="B123" s="135" t="s">
        <v>747</v>
      </c>
      <c r="C123" s="133"/>
      <c r="D123" s="135" t="s">
        <v>748</v>
      </c>
      <c r="E123" s="133"/>
      <c r="F123" s="134"/>
    </row>
    <row r="124" spans="1:16" ht="12.75" hidden="1" customHeight="1">
      <c r="A124" s="127">
        <f>MAX($A$16:A122)+1</f>
        <v>101</v>
      </c>
      <c r="B124" s="128"/>
      <c r="C124" s="129" t="s">
        <v>738</v>
      </c>
      <c r="D124" s="128"/>
      <c r="E124" s="129" t="s">
        <v>739</v>
      </c>
      <c r="F124" s="130"/>
    </row>
    <row r="125" spans="1:16" ht="12.75" hidden="1" customHeight="1">
      <c r="A125" s="55">
        <f>MAX($A$16:A124)+1</f>
        <v>102</v>
      </c>
      <c r="B125" s="58"/>
      <c r="C125" s="56" t="s">
        <v>740</v>
      </c>
      <c r="D125" s="58"/>
      <c r="E125" s="56" t="s">
        <v>741</v>
      </c>
      <c r="F125" s="57"/>
    </row>
    <row r="126" spans="1:16" ht="12.75" hidden="1" customHeight="1">
      <c r="A126" s="55">
        <f>MAX($A$16:A125)+1</f>
        <v>103</v>
      </c>
      <c r="B126" s="58"/>
      <c r="C126" s="56" t="s">
        <v>742</v>
      </c>
      <c r="D126" s="58"/>
      <c r="E126" s="126" t="s">
        <v>743</v>
      </c>
      <c r="F126" s="57"/>
    </row>
    <row r="127" spans="1:16" ht="12.75" hidden="1" customHeight="1">
      <c r="A127" s="59"/>
      <c r="B127" s="26" t="s">
        <v>749</v>
      </c>
      <c r="C127" s="5"/>
      <c r="D127" s="26" t="s">
        <v>750</v>
      </c>
      <c r="E127" s="5"/>
      <c r="F127" s="60"/>
    </row>
    <row r="128" spans="1:16" ht="12.75" hidden="1" customHeight="1">
      <c r="A128" s="127">
        <f>MAX($A$16:A126)+1</f>
        <v>104</v>
      </c>
      <c r="B128" s="128"/>
      <c r="C128" s="129" t="s">
        <v>738</v>
      </c>
      <c r="D128" s="128"/>
      <c r="E128" s="56" t="s">
        <v>739</v>
      </c>
      <c r="F128" s="130"/>
    </row>
    <row r="129" spans="1:6" ht="12.75" hidden="1" customHeight="1">
      <c r="A129" s="55">
        <f>MAX($A$16:A128)+1</f>
        <v>105</v>
      </c>
      <c r="B129" s="58"/>
      <c r="C129" s="56" t="s">
        <v>740</v>
      </c>
      <c r="D129" s="58"/>
      <c r="E129" s="56" t="s">
        <v>741</v>
      </c>
      <c r="F129" s="57"/>
    </row>
    <row r="130" spans="1:6" ht="12.75" hidden="1" customHeight="1" thickBot="1">
      <c r="A130" s="75">
        <f>MAX($A$16:A129)+1</f>
        <v>106</v>
      </c>
      <c r="B130" s="76"/>
      <c r="C130" s="77" t="s">
        <v>742</v>
      </c>
      <c r="D130" s="76"/>
      <c r="E130" s="77" t="s">
        <v>743</v>
      </c>
      <c r="F130" s="78"/>
    </row>
  </sheetData>
  <sheetProtection insertRows="0" deleteRows="0"/>
  <mergeCells count="2">
    <mergeCell ref="B5:C5"/>
    <mergeCell ref="D5:E5"/>
  </mergeCells>
  <printOptions horizontalCentered="1"/>
  <pageMargins left="0.43307086614173201" right="0.196850393700787" top="0.43307086614173201" bottom="0.43307086614173201" header="0.31496062992126" footer="0.31496062992126"/>
  <pageSetup paperSize="8" scale="70" fitToHeight="7" orientation="landscape" r:id="rId1"/>
  <headerFooter>
    <oddFooter>&amp;LFilename:&amp;F.&amp;A&amp;C&amp;P/&amp;N&amp;RPrint at: &amp;D.&amp;T</oddFooter>
  </headerFooter>
  <ignoredErrors>
    <ignoredError sqref="A8:A13 F16:F17 F9 F7:F8 F10:F13 F86:F111 A16:A84 F30:F8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3:O697"/>
  <sheetViews>
    <sheetView showGridLines="0" zoomScale="90" zoomScaleNormal="90" zoomScaleSheetLayoutView="85" workbookViewId="0">
      <selection activeCell="A3" sqref="A3"/>
    </sheetView>
  </sheetViews>
  <sheetFormatPr defaultColWidth="8.85546875" defaultRowHeight="12.75" customHeight="1"/>
  <cols>
    <col min="1" max="1" width="4.140625" style="6" customWidth="1"/>
    <col min="2" max="2" width="2.7109375" style="6" customWidth="1"/>
    <col min="3" max="3" width="80.42578125" style="6" bestFit="1" customWidth="1"/>
    <col min="4" max="4" width="21" style="7" bestFit="1" customWidth="1"/>
    <col min="5" max="5" width="12" style="7" customWidth="1"/>
    <col min="6" max="6" width="8.140625" style="8" customWidth="1"/>
    <col min="7" max="7" width="7.42578125" style="8" customWidth="1"/>
    <col min="8" max="8" width="6.85546875" style="8" customWidth="1"/>
    <col min="9" max="9" width="6.7109375" style="8" customWidth="1"/>
    <col min="10" max="10" width="5.85546875" style="8" customWidth="1"/>
    <col min="11" max="11" width="30.5703125" style="8" customWidth="1"/>
    <col min="12" max="12" width="24.5703125" style="8" customWidth="1"/>
    <col min="13" max="16384" width="8.85546875" style="8"/>
  </cols>
  <sheetData>
    <row r="3" spans="1:12" ht="12.75" customHeight="1">
      <c r="A3" s="14" t="s">
        <v>585</v>
      </c>
      <c r="B3" s="15"/>
      <c r="C3" s="15"/>
      <c r="D3" s="16"/>
      <c r="E3" s="16"/>
      <c r="F3" s="15"/>
      <c r="G3" s="15"/>
      <c r="H3" s="15"/>
      <c r="I3" s="15"/>
      <c r="J3" s="15"/>
      <c r="K3" s="15"/>
      <c r="L3" s="15"/>
    </row>
    <row r="4" spans="1:12" ht="12.75" customHeight="1">
      <c r="A4" s="14" t="s">
        <v>0</v>
      </c>
      <c r="B4" s="14" t="s">
        <v>795</v>
      </c>
      <c r="C4" s="15"/>
      <c r="D4" s="16"/>
      <c r="E4" s="16"/>
      <c r="F4" s="15"/>
      <c r="G4" s="15"/>
      <c r="H4" s="15"/>
      <c r="I4" s="15"/>
      <c r="J4" s="15"/>
      <c r="K4" s="15"/>
      <c r="L4" s="15"/>
    </row>
    <row r="5" spans="1:12" ht="12.75" customHeight="1">
      <c r="A5" s="17" t="s">
        <v>1</v>
      </c>
      <c r="B5" s="169" t="s">
        <v>2</v>
      </c>
      <c r="C5" s="170"/>
      <c r="D5" s="18" t="s">
        <v>3</v>
      </c>
      <c r="E5" s="47" t="s">
        <v>796</v>
      </c>
      <c r="F5" s="47" t="s">
        <v>4</v>
      </c>
      <c r="G5" s="47" t="s">
        <v>797</v>
      </c>
      <c r="H5" s="47" t="s">
        <v>798</v>
      </c>
      <c r="I5" s="47" t="s">
        <v>799</v>
      </c>
      <c r="J5" s="47" t="s">
        <v>800</v>
      </c>
      <c r="K5" s="47" t="s">
        <v>801</v>
      </c>
      <c r="L5" s="19"/>
    </row>
    <row r="6" spans="1:12" ht="12.75" customHeight="1">
      <c r="A6" s="10"/>
      <c r="B6" s="20" t="s">
        <v>718</v>
      </c>
      <c r="C6" s="10"/>
      <c r="D6" s="2"/>
      <c r="E6" s="13"/>
      <c r="F6" s="13"/>
      <c r="G6" s="13"/>
      <c r="H6" s="13"/>
      <c r="I6" s="13"/>
      <c r="J6" s="13"/>
      <c r="K6" s="13"/>
      <c r="L6" s="21"/>
    </row>
    <row r="7" spans="1:12" ht="12.75" customHeight="1">
      <c r="A7" s="10">
        <v>1</v>
      </c>
      <c r="B7" s="22"/>
      <c r="C7" s="9" t="s">
        <v>5</v>
      </c>
      <c r="D7" s="2" t="str">
        <f>"PKGA4-GN-"&amp;TEXT(A7,"00")&amp;"0"</f>
        <v>PKGA4-GN-010</v>
      </c>
      <c r="E7" s="13" t="s">
        <v>802</v>
      </c>
      <c r="F7" s="23">
        <v>0.75</v>
      </c>
      <c r="G7" s="24" t="s">
        <v>803</v>
      </c>
      <c r="H7" s="24" t="s">
        <v>803</v>
      </c>
      <c r="I7" s="13"/>
      <c r="J7" s="13"/>
      <c r="K7" s="13" t="s">
        <v>804</v>
      </c>
      <c r="L7" s="21"/>
    </row>
    <row r="8" spans="1:12" ht="12.75" customHeight="1">
      <c r="A8" s="10">
        <f>MAX($A7:A7)+1</f>
        <v>2</v>
      </c>
      <c r="B8" s="22"/>
      <c r="C8" s="9" t="s">
        <v>6</v>
      </c>
      <c r="D8" s="2" t="str">
        <f t="shared" ref="D8:D20" si="0">"PKGA4-GN-"&amp;TEXT(A8,"00")&amp;"0"</f>
        <v>PKGA4-GN-020</v>
      </c>
      <c r="E8" s="13" t="s">
        <v>802</v>
      </c>
      <c r="F8" s="23">
        <v>0.75</v>
      </c>
      <c r="G8" s="24" t="s">
        <v>803</v>
      </c>
      <c r="H8" s="24" t="s">
        <v>803</v>
      </c>
      <c r="I8" s="13"/>
      <c r="J8" s="13"/>
      <c r="K8" s="13" t="s">
        <v>804</v>
      </c>
      <c r="L8" s="21"/>
    </row>
    <row r="9" spans="1:12" ht="12.75" customHeight="1">
      <c r="A9" s="10">
        <f>MAX($A8:A8)+1</f>
        <v>3</v>
      </c>
      <c r="B9" s="22"/>
      <c r="C9" s="9" t="s">
        <v>7</v>
      </c>
      <c r="D9" s="2" t="str">
        <f t="shared" si="0"/>
        <v>PKGA4-GN-030</v>
      </c>
      <c r="E9" s="13" t="s">
        <v>802</v>
      </c>
      <c r="F9" s="23">
        <v>0.75</v>
      </c>
      <c r="G9" s="24" t="s">
        <v>803</v>
      </c>
      <c r="H9" s="24" t="s">
        <v>803</v>
      </c>
      <c r="I9" s="13"/>
      <c r="J9" s="13"/>
      <c r="K9" s="13" t="s">
        <v>804</v>
      </c>
      <c r="L9" s="21"/>
    </row>
    <row r="10" spans="1:12" ht="12.75" customHeight="1">
      <c r="A10" s="10">
        <f>MAX($A9:A9)+1</f>
        <v>4</v>
      </c>
      <c r="B10" s="22"/>
      <c r="C10" s="9" t="s">
        <v>8</v>
      </c>
      <c r="D10" s="2" t="str">
        <f t="shared" si="0"/>
        <v>PKGA4-GN-040</v>
      </c>
      <c r="E10" s="13" t="s">
        <v>802</v>
      </c>
      <c r="F10" s="23">
        <v>0.75</v>
      </c>
      <c r="G10" s="24" t="s">
        <v>803</v>
      </c>
      <c r="H10" s="24" t="s">
        <v>803</v>
      </c>
      <c r="I10" s="13"/>
      <c r="J10" s="13"/>
      <c r="K10" s="13" t="s">
        <v>804</v>
      </c>
      <c r="L10" s="21"/>
    </row>
    <row r="11" spans="1:12" ht="12.75" customHeight="1">
      <c r="A11" s="10">
        <f>MAX($A10:A10)+1</f>
        <v>5</v>
      </c>
      <c r="B11" s="22"/>
      <c r="C11" s="9" t="s">
        <v>9</v>
      </c>
      <c r="D11" s="2" t="str">
        <f t="shared" si="0"/>
        <v>PKGA4-GN-050</v>
      </c>
      <c r="E11" s="13" t="s">
        <v>802</v>
      </c>
      <c r="F11" s="23">
        <v>0.75</v>
      </c>
      <c r="G11" s="24" t="s">
        <v>803</v>
      </c>
      <c r="H11" s="24" t="s">
        <v>803</v>
      </c>
      <c r="I11" s="13"/>
      <c r="J11" s="13"/>
      <c r="K11" s="13" t="s">
        <v>804</v>
      </c>
      <c r="L11" s="21"/>
    </row>
    <row r="12" spans="1:12" ht="12.75" customHeight="1">
      <c r="A12" s="10">
        <f>MAX($A11:A11)+1</f>
        <v>6</v>
      </c>
      <c r="B12" s="22"/>
      <c r="C12" s="9" t="s">
        <v>10</v>
      </c>
      <c r="D12" s="2" t="str">
        <f t="shared" si="0"/>
        <v>PKGA4-GN-060</v>
      </c>
      <c r="E12" s="13" t="s">
        <v>802</v>
      </c>
      <c r="F12" s="23">
        <v>0.75</v>
      </c>
      <c r="G12" s="24" t="s">
        <v>803</v>
      </c>
      <c r="H12" s="24" t="s">
        <v>803</v>
      </c>
      <c r="I12" s="13"/>
      <c r="J12" s="13"/>
      <c r="K12" s="13" t="s">
        <v>804</v>
      </c>
      <c r="L12" s="21"/>
    </row>
    <row r="13" spans="1:12" ht="12.75" customHeight="1">
      <c r="A13" s="10">
        <f>MAX($A12:A12)+1</f>
        <v>7</v>
      </c>
      <c r="B13" s="22"/>
      <c r="C13" s="9" t="s">
        <v>11</v>
      </c>
      <c r="D13" s="2" t="str">
        <f t="shared" si="0"/>
        <v>PKGA4-GN-070</v>
      </c>
      <c r="E13" s="13" t="s">
        <v>802</v>
      </c>
      <c r="F13" s="23">
        <v>0.75</v>
      </c>
      <c r="G13" s="24" t="s">
        <v>803</v>
      </c>
      <c r="H13" s="24" t="s">
        <v>803</v>
      </c>
      <c r="I13" s="13"/>
      <c r="J13" s="13"/>
      <c r="K13" s="13" t="s">
        <v>804</v>
      </c>
      <c r="L13" s="21"/>
    </row>
    <row r="14" spans="1:12" ht="12.75" customHeight="1">
      <c r="A14" s="10">
        <f>MAX($A13:A13)+1</f>
        <v>8</v>
      </c>
      <c r="B14" s="22"/>
      <c r="C14" s="9" t="s">
        <v>12</v>
      </c>
      <c r="D14" s="2" t="str">
        <f t="shared" si="0"/>
        <v>PKGA4-GN-080</v>
      </c>
      <c r="E14" s="13" t="s">
        <v>802</v>
      </c>
      <c r="F14" s="23">
        <v>0.75</v>
      </c>
      <c r="G14" s="24" t="s">
        <v>803</v>
      </c>
      <c r="H14" s="24" t="s">
        <v>803</v>
      </c>
      <c r="I14" s="13"/>
      <c r="J14" s="13"/>
      <c r="K14" s="13" t="s">
        <v>804</v>
      </c>
      <c r="L14" s="21"/>
    </row>
    <row r="15" spans="1:12" ht="12.75" customHeight="1">
      <c r="A15" s="10">
        <f>MAX($A14:A14)+1</f>
        <v>9</v>
      </c>
      <c r="B15" s="22"/>
      <c r="C15" s="9" t="s">
        <v>13</v>
      </c>
      <c r="D15" s="2" t="str">
        <f t="shared" si="0"/>
        <v>PKGA4-GN-090</v>
      </c>
      <c r="E15" s="13"/>
      <c r="F15" s="23"/>
      <c r="G15" s="24"/>
      <c r="H15" s="24"/>
      <c r="I15" s="13"/>
      <c r="J15" s="13"/>
      <c r="K15" s="13"/>
      <c r="L15" s="21"/>
    </row>
    <row r="16" spans="1:12" ht="12.75" customHeight="1">
      <c r="A16" s="10">
        <f>MAX($A15:A15)+1</f>
        <v>10</v>
      </c>
      <c r="B16" s="22"/>
      <c r="C16" s="9" t="s">
        <v>14</v>
      </c>
      <c r="D16" s="2" t="str">
        <f t="shared" si="0"/>
        <v>PKGA4-GN-100</v>
      </c>
      <c r="E16" s="13" t="s">
        <v>802</v>
      </c>
      <c r="F16" s="23">
        <v>1</v>
      </c>
      <c r="G16" s="24" t="s">
        <v>803</v>
      </c>
      <c r="H16" s="24" t="s">
        <v>803</v>
      </c>
      <c r="I16" s="13"/>
      <c r="J16" s="13"/>
      <c r="K16" s="13"/>
      <c r="L16" s="21"/>
    </row>
    <row r="17" spans="1:12" ht="12.75" customHeight="1">
      <c r="A17" s="10">
        <f>MAX($A16:A16)+1</f>
        <v>11</v>
      </c>
      <c r="B17" s="22"/>
      <c r="C17" s="9" t="s">
        <v>15</v>
      </c>
      <c r="D17" s="2" t="str">
        <f t="shared" si="0"/>
        <v>PKGA4-GN-110</v>
      </c>
      <c r="E17" s="13" t="s">
        <v>802</v>
      </c>
      <c r="F17" s="23">
        <v>1</v>
      </c>
      <c r="G17" s="24" t="s">
        <v>803</v>
      </c>
      <c r="H17" s="24" t="s">
        <v>803</v>
      </c>
      <c r="I17" s="13"/>
      <c r="J17" s="13"/>
      <c r="K17" s="13"/>
      <c r="L17" s="21"/>
    </row>
    <row r="18" spans="1:12" ht="12.75" customHeight="1">
      <c r="A18" s="10">
        <f>MAX($A17:A17)+1</f>
        <v>12</v>
      </c>
      <c r="B18" s="22"/>
      <c r="C18" s="9" t="s">
        <v>16</v>
      </c>
      <c r="D18" s="2" t="str">
        <f t="shared" si="0"/>
        <v>PKGA4-GN-120</v>
      </c>
      <c r="E18" s="13" t="s">
        <v>802</v>
      </c>
      <c r="F18" s="23">
        <v>1</v>
      </c>
      <c r="G18" s="24" t="s">
        <v>803</v>
      </c>
      <c r="H18" s="24" t="s">
        <v>803</v>
      </c>
      <c r="I18" s="13"/>
      <c r="J18" s="13"/>
      <c r="K18" s="13"/>
      <c r="L18" s="21"/>
    </row>
    <row r="19" spans="1:12" ht="12.75" customHeight="1">
      <c r="A19" s="10">
        <f>MAX($A18:A18)+1</f>
        <v>13</v>
      </c>
      <c r="B19" s="22"/>
      <c r="C19" s="9" t="s">
        <v>805</v>
      </c>
      <c r="D19" s="2" t="str">
        <f t="shared" si="0"/>
        <v>PKGA4-GN-130</v>
      </c>
      <c r="E19" s="13" t="s">
        <v>802</v>
      </c>
      <c r="F19" s="23">
        <v>1</v>
      </c>
      <c r="G19" s="24" t="s">
        <v>803</v>
      </c>
      <c r="H19" s="24" t="s">
        <v>803</v>
      </c>
      <c r="I19" s="13"/>
      <c r="J19" s="13"/>
      <c r="K19" s="13"/>
      <c r="L19" s="21"/>
    </row>
    <row r="20" spans="1:12" ht="12.75" customHeight="1">
      <c r="A20" s="10">
        <f>MAX($A19:A19)+1</f>
        <v>14</v>
      </c>
      <c r="B20" s="22"/>
      <c r="C20" s="9" t="s">
        <v>806</v>
      </c>
      <c r="D20" s="2" t="str">
        <f t="shared" si="0"/>
        <v>PKGA4-GN-140</v>
      </c>
      <c r="E20" s="13" t="s">
        <v>802</v>
      </c>
      <c r="F20" s="23">
        <v>1</v>
      </c>
      <c r="G20" s="24" t="s">
        <v>803</v>
      </c>
      <c r="H20" s="24" t="s">
        <v>803</v>
      </c>
      <c r="I20" s="13"/>
      <c r="J20" s="13"/>
      <c r="K20" s="13"/>
      <c r="L20" s="21"/>
    </row>
    <row r="21" spans="1:12" ht="12.75" customHeight="1">
      <c r="A21" s="10"/>
      <c r="B21" s="20" t="s">
        <v>807</v>
      </c>
      <c r="C21" s="9"/>
      <c r="D21" s="2"/>
      <c r="E21" s="13"/>
      <c r="F21" s="23"/>
      <c r="G21" s="13"/>
      <c r="H21" s="13"/>
      <c r="I21" s="13"/>
      <c r="J21" s="13"/>
      <c r="K21" s="13"/>
      <c r="L21" s="21"/>
    </row>
    <row r="22" spans="1:12" ht="12.75" customHeight="1">
      <c r="A22" s="10">
        <f>MAX($A$7:A20)+1</f>
        <v>15</v>
      </c>
      <c r="B22" s="22"/>
      <c r="C22" s="9" t="s">
        <v>17</v>
      </c>
      <c r="D22" s="2" t="str">
        <f>"PKGA4-ML-AL-"&amp;TEXT(A22-A$20,"00")&amp;"0"</f>
        <v>PKGA4-ML-AL-010</v>
      </c>
      <c r="E22" s="13" t="s">
        <v>802</v>
      </c>
      <c r="F22" s="23">
        <v>0.9</v>
      </c>
      <c r="G22" s="24" t="s">
        <v>803</v>
      </c>
      <c r="H22" s="24" t="s">
        <v>803</v>
      </c>
      <c r="I22" s="13"/>
      <c r="J22" s="13"/>
      <c r="K22" s="13" t="s">
        <v>808</v>
      </c>
      <c r="L22" s="21"/>
    </row>
    <row r="23" spans="1:12" ht="12.75" customHeight="1">
      <c r="A23" s="10">
        <f>MAX($A$7:A22)+1</f>
        <v>16</v>
      </c>
      <c r="B23" s="22"/>
      <c r="C23" s="9" t="s">
        <v>18</v>
      </c>
      <c r="D23" s="2" t="str">
        <f t="shared" ref="D23:D31" si="1">"PKGA4-ML-AL-"&amp;TEXT(A23-A$20,"00")&amp;"0"</f>
        <v>PKGA4-ML-AL-020</v>
      </c>
      <c r="E23" s="13" t="s">
        <v>802</v>
      </c>
      <c r="F23" s="23">
        <v>0.9</v>
      </c>
      <c r="G23" s="24" t="s">
        <v>803</v>
      </c>
      <c r="H23" s="24" t="s">
        <v>803</v>
      </c>
      <c r="I23" s="13"/>
      <c r="J23" s="13"/>
      <c r="K23" s="13" t="s">
        <v>808</v>
      </c>
      <c r="L23" s="21"/>
    </row>
    <row r="24" spans="1:12" ht="12.75" customHeight="1">
      <c r="A24" s="10">
        <f>MAX($A$7:A23)+1</f>
        <v>17</v>
      </c>
      <c r="B24" s="22"/>
      <c r="C24" s="9" t="s">
        <v>19</v>
      </c>
      <c r="D24" s="2" t="str">
        <f t="shared" si="1"/>
        <v>PKGA4-ML-AL-030</v>
      </c>
      <c r="E24" s="13" t="s">
        <v>802</v>
      </c>
      <c r="F24" s="23">
        <v>0.9</v>
      </c>
      <c r="G24" s="24" t="s">
        <v>803</v>
      </c>
      <c r="H24" s="24" t="s">
        <v>803</v>
      </c>
      <c r="I24" s="13"/>
      <c r="J24" s="13"/>
      <c r="K24" s="13" t="s">
        <v>808</v>
      </c>
      <c r="L24" s="21"/>
    </row>
    <row r="25" spans="1:12" ht="12.75" customHeight="1">
      <c r="A25" s="10">
        <f>MAX($A$7:A24)+1</f>
        <v>18</v>
      </c>
      <c r="B25" s="22"/>
      <c r="C25" s="9" t="s">
        <v>20</v>
      </c>
      <c r="D25" s="2" t="str">
        <f t="shared" si="1"/>
        <v>PKGA4-ML-AL-040</v>
      </c>
      <c r="E25" s="13" t="s">
        <v>802</v>
      </c>
      <c r="F25" s="23">
        <v>0.9</v>
      </c>
      <c r="G25" s="24" t="s">
        <v>803</v>
      </c>
      <c r="H25" s="24" t="s">
        <v>803</v>
      </c>
      <c r="I25" s="13"/>
      <c r="J25" s="13"/>
      <c r="K25" s="13" t="s">
        <v>808</v>
      </c>
      <c r="L25" s="21"/>
    </row>
    <row r="26" spans="1:12" ht="12.75" customHeight="1">
      <c r="A26" s="10">
        <f>MAX($A$7:A25)+1</f>
        <v>19</v>
      </c>
      <c r="B26" s="22"/>
      <c r="C26" s="9" t="s">
        <v>21</v>
      </c>
      <c r="D26" s="2" t="str">
        <f t="shared" si="1"/>
        <v>PKGA4-ML-AL-050</v>
      </c>
      <c r="E26" s="13" t="s">
        <v>802</v>
      </c>
      <c r="F26" s="23">
        <v>0.9</v>
      </c>
      <c r="G26" s="24" t="s">
        <v>803</v>
      </c>
      <c r="H26" s="24" t="s">
        <v>803</v>
      </c>
      <c r="I26" s="13"/>
      <c r="J26" s="13"/>
      <c r="K26" s="13" t="s">
        <v>808</v>
      </c>
      <c r="L26" s="21"/>
    </row>
    <row r="27" spans="1:12" ht="12.75" customHeight="1">
      <c r="A27" s="10">
        <f>MAX($A$7:A26)+1</f>
        <v>20</v>
      </c>
      <c r="B27" s="22"/>
      <c r="C27" s="9" t="s">
        <v>22</v>
      </c>
      <c r="D27" s="2" t="str">
        <f t="shared" si="1"/>
        <v>PKGA4-ML-AL-060</v>
      </c>
      <c r="E27" s="13" t="s">
        <v>802</v>
      </c>
      <c r="F27" s="23">
        <v>0.9</v>
      </c>
      <c r="G27" s="24" t="s">
        <v>803</v>
      </c>
      <c r="H27" s="24" t="s">
        <v>803</v>
      </c>
      <c r="I27" s="13"/>
      <c r="J27" s="13"/>
      <c r="K27" s="13"/>
      <c r="L27" s="21"/>
    </row>
    <row r="28" spans="1:12" ht="12.75" customHeight="1">
      <c r="A28" s="10">
        <f>MAX($A$7:A27)+1</f>
        <v>21</v>
      </c>
      <c r="B28" s="22"/>
      <c r="C28" s="9" t="s">
        <v>23</v>
      </c>
      <c r="D28" s="2" t="str">
        <f t="shared" si="1"/>
        <v>PKGA4-ML-AL-070</v>
      </c>
      <c r="E28" s="13" t="s">
        <v>802</v>
      </c>
      <c r="F28" s="23">
        <v>0.9</v>
      </c>
      <c r="G28" s="24" t="s">
        <v>803</v>
      </c>
      <c r="H28" s="24" t="s">
        <v>803</v>
      </c>
      <c r="I28" s="13"/>
      <c r="J28" s="13"/>
      <c r="K28" s="13"/>
      <c r="L28" s="21"/>
    </row>
    <row r="29" spans="1:12" ht="12.75" customHeight="1">
      <c r="A29" s="10">
        <f>MAX($A$7:A28)+1</f>
        <v>22</v>
      </c>
      <c r="B29" s="22"/>
      <c r="C29" s="9" t="s">
        <v>24</v>
      </c>
      <c r="D29" s="2" t="str">
        <f t="shared" si="1"/>
        <v>PKGA4-ML-AL-080</v>
      </c>
      <c r="E29" s="13" t="s">
        <v>802</v>
      </c>
      <c r="F29" s="23">
        <v>0.9</v>
      </c>
      <c r="G29" s="24" t="s">
        <v>803</v>
      </c>
      <c r="H29" s="24" t="s">
        <v>803</v>
      </c>
      <c r="I29" s="13"/>
      <c r="J29" s="13"/>
      <c r="K29" s="13"/>
      <c r="L29" s="21"/>
    </row>
    <row r="30" spans="1:12" ht="12.75" customHeight="1">
      <c r="A30" s="10">
        <f>MAX($A$7:A29)+1</f>
        <v>23</v>
      </c>
      <c r="B30" s="22"/>
      <c r="C30" s="9" t="s">
        <v>25</v>
      </c>
      <c r="D30" s="2" t="str">
        <f t="shared" si="1"/>
        <v>PKGA4-ML-AL-090</v>
      </c>
      <c r="E30" s="13" t="s">
        <v>802</v>
      </c>
      <c r="F30" s="23">
        <v>0.9</v>
      </c>
      <c r="G30" s="24" t="s">
        <v>803</v>
      </c>
      <c r="H30" s="24" t="s">
        <v>803</v>
      </c>
      <c r="I30" s="13"/>
      <c r="J30" s="13"/>
      <c r="K30" s="13"/>
      <c r="L30" s="21"/>
    </row>
    <row r="31" spans="1:12" ht="12.75" customHeight="1">
      <c r="A31" s="10">
        <f>MAX($A$7:A30)+1</f>
        <v>24</v>
      </c>
      <c r="B31" s="22"/>
      <c r="C31" s="9" t="s">
        <v>26</v>
      </c>
      <c r="D31" s="2" t="str">
        <f t="shared" si="1"/>
        <v>PKGA4-ML-AL-100</v>
      </c>
      <c r="E31" s="13" t="s">
        <v>802</v>
      </c>
      <c r="F31" s="23">
        <v>0.9</v>
      </c>
      <c r="G31" s="24" t="s">
        <v>803</v>
      </c>
      <c r="H31" s="24" t="s">
        <v>803</v>
      </c>
      <c r="I31" s="13"/>
      <c r="J31" s="13"/>
      <c r="K31" s="13"/>
      <c r="L31" s="21"/>
    </row>
    <row r="32" spans="1:12" ht="12.75" customHeight="1">
      <c r="A32" s="10"/>
      <c r="B32" s="20" t="s">
        <v>809</v>
      </c>
      <c r="C32" s="9"/>
      <c r="D32" s="2"/>
      <c r="E32" s="13"/>
      <c r="F32" s="23"/>
      <c r="G32" s="13"/>
      <c r="H32" s="13"/>
      <c r="I32" s="13"/>
      <c r="J32" s="13"/>
      <c r="K32" s="13"/>
      <c r="L32" s="21"/>
    </row>
    <row r="33" spans="1:12" ht="12.75" customHeight="1">
      <c r="A33" s="10">
        <f>MAX($A$7:A31)+1</f>
        <v>25</v>
      </c>
      <c r="B33" s="22"/>
      <c r="C33" s="9" t="s">
        <v>27</v>
      </c>
      <c r="D33" s="2" t="str">
        <f>"PKGA4-ML-TC-"&amp;TEXT(A33-A$31,"00")&amp;"0"</f>
        <v>PKGA4-ML-TC-010</v>
      </c>
      <c r="E33" s="13" t="s">
        <v>802</v>
      </c>
      <c r="F33" s="23">
        <v>0.95</v>
      </c>
      <c r="G33" s="24" t="s">
        <v>803</v>
      </c>
      <c r="H33" s="24" t="s">
        <v>803</v>
      </c>
      <c r="I33" s="13"/>
      <c r="J33" s="13"/>
      <c r="K33" s="13"/>
      <c r="L33" s="21"/>
    </row>
    <row r="34" spans="1:12" ht="12.75" customHeight="1">
      <c r="A34" s="10">
        <f>MAX($A$7:A33)+1</f>
        <v>26</v>
      </c>
      <c r="B34" s="22"/>
      <c r="C34" s="9" t="s">
        <v>28</v>
      </c>
      <c r="D34" s="2" t="str">
        <f t="shared" ref="D34:D40" si="2">"PKGA4-ML-TC-"&amp;TEXT(A34-A$31,"00")&amp;"0"</f>
        <v>PKGA4-ML-TC-020</v>
      </c>
      <c r="E34" s="13" t="s">
        <v>802</v>
      </c>
      <c r="F34" s="23">
        <v>0.95</v>
      </c>
      <c r="G34" s="24" t="s">
        <v>803</v>
      </c>
      <c r="H34" s="24" t="s">
        <v>803</v>
      </c>
      <c r="I34" s="13"/>
      <c r="J34" s="13"/>
      <c r="K34" s="13"/>
      <c r="L34" s="21"/>
    </row>
    <row r="35" spans="1:12" ht="12.75" customHeight="1">
      <c r="A35" s="10">
        <f>MAX($A$7:A34)+1</f>
        <v>27</v>
      </c>
      <c r="B35" s="22"/>
      <c r="C35" s="9" t="s">
        <v>29</v>
      </c>
      <c r="D35" s="2" t="str">
        <f t="shared" si="2"/>
        <v>PKGA4-ML-TC-030</v>
      </c>
      <c r="E35" s="13" t="s">
        <v>802</v>
      </c>
      <c r="F35" s="23">
        <v>0.95</v>
      </c>
      <c r="G35" s="24" t="s">
        <v>803</v>
      </c>
      <c r="H35" s="24" t="s">
        <v>803</v>
      </c>
      <c r="I35" s="13"/>
      <c r="J35" s="13"/>
      <c r="K35" s="13"/>
      <c r="L35" s="21"/>
    </row>
    <row r="36" spans="1:12" ht="12.75" customHeight="1">
      <c r="A36" s="10">
        <f>MAX($A$7:A35)+1</f>
        <v>28</v>
      </c>
      <c r="B36" s="22"/>
      <c r="C36" s="9" t="s">
        <v>30</v>
      </c>
      <c r="D36" s="2" t="str">
        <f t="shared" si="2"/>
        <v>PKGA4-ML-TC-040</v>
      </c>
      <c r="E36" s="13" t="s">
        <v>802</v>
      </c>
      <c r="F36" s="23">
        <v>0.95</v>
      </c>
      <c r="G36" s="24" t="s">
        <v>803</v>
      </c>
      <c r="H36" s="24" t="s">
        <v>803</v>
      </c>
      <c r="I36" s="13"/>
      <c r="J36" s="13"/>
      <c r="K36" s="13"/>
      <c r="L36" s="21"/>
    </row>
    <row r="37" spans="1:12" ht="12.75" customHeight="1">
      <c r="A37" s="10">
        <f>MAX($A$7:A36)+1</f>
        <v>29</v>
      </c>
      <c r="B37" s="22"/>
      <c r="C37" s="9" t="s">
        <v>31</v>
      </c>
      <c r="D37" s="2" t="str">
        <f t="shared" si="2"/>
        <v>PKGA4-ML-TC-050</v>
      </c>
      <c r="E37" s="13" t="s">
        <v>802</v>
      </c>
      <c r="F37" s="23">
        <v>0.95</v>
      </c>
      <c r="G37" s="24" t="s">
        <v>803</v>
      </c>
      <c r="H37" s="24" t="s">
        <v>803</v>
      </c>
      <c r="I37" s="13"/>
      <c r="J37" s="13"/>
      <c r="K37" s="13"/>
      <c r="L37" s="21"/>
    </row>
    <row r="38" spans="1:12" ht="12.75" customHeight="1">
      <c r="A38" s="10">
        <f>MAX($A$7:A37)+1</f>
        <v>30</v>
      </c>
      <c r="B38" s="22"/>
      <c r="C38" s="9" t="s">
        <v>32</v>
      </c>
      <c r="D38" s="2" t="str">
        <f t="shared" si="2"/>
        <v>PKGA4-ML-TC-060</v>
      </c>
      <c r="E38" s="13" t="s">
        <v>802</v>
      </c>
      <c r="F38" s="23">
        <v>0.95</v>
      </c>
      <c r="G38" s="24" t="s">
        <v>803</v>
      </c>
      <c r="H38" s="24" t="s">
        <v>803</v>
      </c>
      <c r="I38" s="13"/>
      <c r="J38" s="13"/>
      <c r="K38" s="13"/>
      <c r="L38" s="21"/>
    </row>
    <row r="39" spans="1:12" ht="12.75" customHeight="1">
      <c r="A39" s="10">
        <f>MAX($A$7:A38)+1</f>
        <v>31</v>
      </c>
      <c r="B39" s="22"/>
      <c r="C39" s="9" t="s">
        <v>33</v>
      </c>
      <c r="D39" s="2" t="str">
        <f t="shared" si="2"/>
        <v>PKGA4-ML-TC-070</v>
      </c>
      <c r="E39" s="13" t="s">
        <v>802</v>
      </c>
      <c r="F39" s="23">
        <v>0.95</v>
      </c>
      <c r="G39" s="24" t="s">
        <v>803</v>
      </c>
      <c r="H39" s="24" t="s">
        <v>803</v>
      </c>
      <c r="I39" s="13"/>
      <c r="J39" s="13"/>
      <c r="K39" s="13"/>
      <c r="L39" s="21"/>
    </row>
    <row r="40" spans="1:12" ht="12.75" customHeight="1">
      <c r="A40" s="10">
        <f>MAX($A$7:A39)+1</f>
        <v>32</v>
      </c>
      <c r="B40" s="22"/>
      <c r="C40" s="9" t="s">
        <v>34</v>
      </c>
      <c r="D40" s="2" t="str">
        <f t="shared" si="2"/>
        <v>PKGA4-ML-TC-080</v>
      </c>
      <c r="E40" s="13" t="s">
        <v>802</v>
      </c>
      <c r="F40" s="23">
        <v>0.95</v>
      </c>
      <c r="G40" s="24" t="s">
        <v>803</v>
      </c>
      <c r="H40" s="24" t="s">
        <v>803</v>
      </c>
      <c r="I40" s="13"/>
      <c r="J40" s="13"/>
      <c r="K40" s="13"/>
      <c r="L40" s="21"/>
    </row>
    <row r="41" spans="1:12" ht="12.75" customHeight="1">
      <c r="A41" s="10"/>
      <c r="B41" s="20" t="s">
        <v>810</v>
      </c>
      <c r="C41" s="9"/>
      <c r="D41" s="2"/>
      <c r="E41" s="13"/>
      <c r="F41" s="23"/>
      <c r="G41" s="13"/>
      <c r="H41" s="13"/>
      <c r="I41" s="13"/>
      <c r="J41" s="13"/>
      <c r="K41" s="13"/>
      <c r="L41" s="21"/>
    </row>
    <row r="42" spans="1:12" ht="12.75" customHeight="1">
      <c r="A42" s="10">
        <f>MAX($A$7:A40)+1</f>
        <v>33</v>
      </c>
      <c r="B42" s="22"/>
      <c r="C42" s="9" t="s">
        <v>35</v>
      </c>
      <c r="D42" s="2" t="str">
        <f>"PKGA4-ML-PP-"&amp;TEXT(A42-A$40,"00")&amp;"0"</f>
        <v>PKGA4-ML-PP-010</v>
      </c>
      <c r="E42" s="13" t="s">
        <v>802</v>
      </c>
      <c r="F42" s="23">
        <v>0.9</v>
      </c>
      <c r="G42" s="24" t="s">
        <v>803</v>
      </c>
      <c r="H42" s="24" t="s">
        <v>803</v>
      </c>
      <c r="I42" s="13"/>
      <c r="J42" s="13"/>
      <c r="K42" s="13" t="s">
        <v>811</v>
      </c>
      <c r="L42" s="21"/>
    </row>
    <row r="43" spans="1:12" ht="12.75" customHeight="1">
      <c r="A43" s="10">
        <f>MAX($A$7:A42)+1</f>
        <v>34</v>
      </c>
      <c r="B43" s="22"/>
      <c r="C43" s="9" t="s">
        <v>36</v>
      </c>
      <c r="D43" s="2" t="str">
        <f t="shared" ref="D43:D63" si="3">"PKGA4-ML-PP-"&amp;TEXT(A43-A$40,"00")&amp;"0"</f>
        <v>PKGA4-ML-PP-020</v>
      </c>
      <c r="E43" s="13" t="s">
        <v>802</v>
      </c>
      <c r="F43" s="23">
        <v>0.9</v>
      </c>
      <c r="G43" s="24" t="s">
        <v>803</v>
      </c>
      <c r="H43" s="24" t="s">
        <v>803</v>
      </c>
      <c r="I43" s="13"/>
      <c r="J43" s="13"/>
      <c r="K43" s="13" t="s">
        <v>811</v>
      </c>
      <c r="L43" s="21"/>
    </row>
    <row r="44" spans="1:12" ht="12.75" customHeight="1">
      <c r="A44" s="10">
        <f>MAX($A$7:A43)+1</f>
        <v>35</v>
      </c>
      <c r="B44" s="22"/>
      <c r="C44" s="9" t="s">
        <v>37</v>
      </c>
      <c r="D44" s="2" t="str">
        <f t="shared" si="3"/>
        <v>PKGA4-ML-PP-030</v>
      </c>
      <c r="E44" s="13" t="s">
        <v>802</v>
      </c>
      <c r="F44" s="23">
        <v>0.9</v>
      </c>
      <c r="G44" s="24" t="s">
        <v>803</v>
      </c>
      <c r="H44" s="24" t="s">
        <v>803</v>
      </c>
      <c r="I44" s="13"/>
      <c r="J44" s="13"/>
      <c r="K44" s="13" t="s">
        <v>811</v>
      </c>
      <c r="L44" s="21"/>
    </row>
    <row r="45" spans="1:12" ht="12.75" customHeight="1">
      <c r="A45" s="10">
        <f>MAX($A$7:A44)+1</f>
        <v>36</v>
      </c>
      <c r="B45" s="22"/>
      <c r="C45" s="9" t="s">
        <v>38</v>
      </c>
      <c r="D45" s="2" t="str">
        <f t="shared" si="3"/>
        <v>PKGA4-ML-PP-040</v>
      </c>
      <c r="E45" s="13" t="s">
        <v>802</v>
      </c>
      <c r="F45" s="23">
        <v>0.9</v>
      </c>
      <c r="G45" s="24" t="s">
        <v>803</v>
      </c>
      <c r="H45" s="24" t="s">
        <v>803</v>
      </c>
      <c r="I45" s="13"/>
      <c r="J45" s="13"/>
      <c r="K45" s="13" t="s">
        <v>811</v>
      </c>
      <c r="L45" s="21"/>
    </row>
    <row r="46" spans="1:12" ht="12.75" customHeight="1">
      <c r="A46" s="10">
        <f>MAX($A$7:A45)+1</f>
        <v>37</v>
      </c>
      <c r="B46" s="22"/>
      <c r="C46" s="9" t="s">
        <v>39</v>
      </c>
      <c r="D46" s="2" t="str">
        <f t="shared" si="3"/>
        <v>PKGA4-ML-PP-050</v>
      </c>
      <c r="E46" s="13" t="s">
        <v>802</v>
      </c>
      <c r="F46" s="23">
        <v>0.9</v>
      </c>
      <c r="G46" s="24" t="s">
        <v>803</v>
      </c>
      <c r="H46" s="24" t="s">
        <v>803</v>
      </c>
      <c r="I46" s="13"/>
      <c r="J46" s="13"/>
      <c r="K46" s="13" t="s">
        <v>811</v>
      </c>
      <c r="L46" s="21"/>
    </row>
    <row r="47" spans="1:12" ht="12.75" customHeight="1">
      <c r="A47" s="10">
        <f>MAX($A$7:A46)+1</f>
        <v>38</v>
      </c>
      <c r="B47" s="22"/>
      <c r="C47" s="9" t="s">
        <v>40</v>
      </c>
      <c r="D47" s="2" t="str">
        <f t="shared" si="3"/>
        <v>PKGA4-ML-PP-060</v>
      </c>
      <c r="E47" s="13" t="s">
        <v>802</v>
      </c>
      <c r="F47" s="23">
        <v>0.9</v>
      </c>
      <c r="G47" s="24" t="s">
        <v>803</v>
      </c>
      <c r="H47" s="24" t="s">
        <v>803</v>
      </c>
      <c r="I47" s="13"/>
      <c r="J47" s="13"/>
      <c r="K47" s="13" t="s">
        <v>811</v>
      </c>
      <c r="L47" s="21"/>
    </row>
    <row r="48" spans="1:12" ht="12.75" customHeight="1">
      <c r="A48" s="10">
        <f>MAX($A$7:A47)+1</f>
        <v>39</v>
      </c>
      <c r="B48" s="22"/>
      <c r="C48" s="9" t="s">
        <v>41</v>
      </c>
      <c r="D48" s="2" t="str">
        <f t="shared" si="3"/>
        <v>PKGA4-ML-PP-070</v>
      </c>
      <c r="E48" s="13" t="s">
        <v>802</v>
      </c>
      <c r="F48" s="23">
        <v>0.9</v>
      </c>
      <c r="G48" s="24" t="s">
        <v>803</v>
      </c>
      <c r="H48" s="24" t="s">
        <v>803</v>
      </c>
      <c r="I48" s="13"/>
      <c r="J48" s="13"/>
      <c r="K48" s="13" t="s">
        <v>811</v>
      </c>
      <c r="L48" s="21"/>
    </row>
    <row r="49" spans="1:12" ht="12.75" customHeight="1">
      <c r="A49" s="10">
        <f>MAX($A$7:A48)+1</f>
        <v>40</v>
      </c>
      <c r="B49" s="22"/>
      <c r="C49" s="9" t="s">
        <v>42</v>
      </c>
      <c r="D49" s="2" t="str">
        <f t="shared" si="3"/>
        <v>PKGA4-ML-PP-080</v>
      </c>
      <c r="E49" s="13" t="s">
        <v>802</v>
      </c>
      <c r="F49" s="23">
        <v>0.9</v>
      </c>
      <c r="G49" s="24" t="s">
        <v>803</v>
      </c>
      <c r="H49" s="24" t="s">
        <v>803</v>
      </c>
      <c r="I49" s="13"/>
      <c r="J49" s="13"/>
      <c r="K49" s="13" t="s">
        <v>811</v>
      </c>
      <c r="L49" s="21"/>
    </row>
    <row r="50" spans="1:12" ht="12.75" customHeight="1">
      <c r="A50" s="10">
        <f>MAX($A$7:A49)+1</f>
        <v>41</v>
      </c>
      <c r="B50" s="22"/>
      <c r="C50" s="9" t="s">
        <v>43</v>
      </c>
      <c r="D50" s="2" t="str">
        <f t="shared" si="3"/>
        <v>PKGA4-ML-PP-090</v>
      </c>
      <c r="E50" s="13" t="s">
        <v>802</v>
      </c>
      <c r="F50" s="23">
        <v>0.9</v>
      </c>
      <c r="G50" s="24" t="s">
        <v>803</v>
      </c>
      <c r="H50" s="24" t="s">
        <v>803</v>
      </c>
      <c r="I50" s="13"/>
      <c r="J50" s="13"/>
      <c r="K50" s="13" t="s">
        <v>811</v>
      </c>
      <c r="L50" s="21"/>
    </row>
    <row r="51" spans="1:12" ht="12.75" customHeight="1">
      <c r="A51" s="10">
        <f>MAX($A$7:A50)+1</f>
        <v>42</v>
      </c>
      <c r="B51" s="22"/>
      <c r="C51" s="9" t="s">
        <v>44</v>
      </c>
      <c r="D51" s="2" t="str">
        <f t="shared" si="3"/>
        <v>PKGA4-ML-PP-100</v>
      </c>
      <c r="E51" s="13" t="s">
        <v>802</v>
      </c>
      <c r="F51" s="23">
        <v>0.9</v>
      </c>
      <c r="G51" s="24" t="s">
        <v>803</v>
      </c>
      <c r="H51" s="24" t="s">
        <v>803</v>
      </c>
      <c r="I51" s="13"/>
      <c r="J51" s="13"/>
      <c r="K51" s="13" t="s">
        <v>811</v>
      </c>
      <c r="L51" s="21"/>
    </row>
    <row r="52" spans="1:12" ht="12.75" customHeight="1">
      <c r="A52" s="10">
        <f>MAX($A$7:A51)+1</f>
        <v>43</v>
      </c>
      <c r="B52" s="22"/>
      <c r="C52" s="9" t="s">
        <v>45</v>
      </c>
      <c r="D52" s="2" t="str">
        <f t="shared" si="3"/>
        <v>PKGA4-ML-PP-110</v>
      </c>
      <c r="E52" s="13" t="s">
        <v>802</v>
      </c>
      <c r="F52" s="23">
        <v>0.9</v>
      </c>
      <c r="G52" s="24" t="s">
        <v>803</v>
      </c>
      <c r="H52" s="24" t="s">
        <v>803</v>
      </c>
      <c r="I52" s="13"/>
      <c r="J52" s="13"/>
      <c r="K52" s="13" t="s">
        <v>812</v>
      </c>
      <c r="L52" s="21"/>
    </row>
    <row r="53" spans="1:12" ht="12.75" customHeight="1">
      <c r="A53" s="10">
        <f>MAX($A$7:A52)+1</f>
        <v>44</v>
      </c>
      <c r="B53" s="22"/>
      <c r="C53" s="9" t="s">
        <v>46</v>
      </c>
      <c r="D53" s="2" t="str">
        <f t="shared" si="3"/>
        <v>PKGA4-ML-PP-120</v>
      </c>
      <c r="E53" s="13" t="s">
        <v>813</v>
      </c>
      <c r="F53" s="23">
        <v>0.9</v>
      </c>
      <c r="G53" s="24" t="s">
        <v>803</v>
      </c>
      <c r="H53" s="24" t="s">
        <v>803</v>
      </c>
      <c r="I53" s="13"/>
      <c r="J53" s="13"/>
      <c r="K53" s="13" t="s">
        <v>812</v>
      </c>
      <c r="L53" s="21"/>
    </row>
    <row r="54" spans="1:12" ht="12.75" customHeight="1">
      <c r="A54" s="10">
        <f>MAX($A$7:A53)+1</f>
        <v>45</v>
      </c>
      <c r="B54" s="22"/>
      <c r="C54" s="9" t="s">
        <v>47</v>
      </c>
      <c r="D54" s="2" t="str">
        <f t="shared" si="3"/>
        <v>PKGA4-ML-PP-130</v>
      </c>
      <c r="E54" s="13" t="s">
        <v>813</v>
      </c>
      <c r="F54" s="23">
        <v>0.9</v>
      </c>
      <c r="G54" s="24" t="s">
        <v>803</v>
      </c>
      <c r="H54" s="24" t="s">
        <v>803</v>
      </c>
      <c r="I54" s="13"/>
      <c r="J54" s="13"/>
      <c r="K54" s="13" t="s">
        <v>812</v>
      </c>
      <c r="L54" s="21"/>
    </row>
    <row r="55" spans="1:12" ht="12.75" customHeight="1">
      <c r="A55" s="10">
        <f>MAX($A$7:A54)+1</f>
        <v>46</v>
      </c>
      <c r="B55" s="22"/>
      <c r="C55" s="9" t="s">
        <v>48</v>
      </c>
      <c r="D55" s="2" t="str">
        <f t="shared" si="3"/>
        <v>PKGA4-ML-PP-140</v>
      </c>
      <c r="E55" s="13" t="s">
        <v>813</v>
      </c>
      <c r="F55" s="23">
        <v>0.9</v>
      </c>
      <c r="G55" s="24" t="s">
        <v>803</v>
      </c>
      <c r="H55" s="24" t="s">
        <v>803</v>
      </c>
      <c r="I55" s="13"/>
      <c r="J55" s="13"/>
      <c r="K55" s="13" t="s">
        <v>812</v>
      </c>
      <c r="L55" s="21"/>
    </row>
    <row r="56" spans="1:12" ht="12.75" customHeight="1">
      <c r="A56" s="10">
        <f>MAX($A$7:A55)+1</f>
        <v>47</v>
      </c>
      <c r="B56" s="22"/>
      <c r="C56" s="9" t="s">
        <v>49</v>
      </c>
      <c r="D56" s="2" t="str">
        <f t="shared" si="3"/>
        <v>PKGA4-ML-PP-150</v>
      </c>
      <c r="E56" s="13" t="s">
        <v>813</v>
      </c>
      <c r="F56" s="23">
        <v>0.9</v>
      </c>
      <c r="G56" s="24" t="s">
        <v>803</v>
      </c>
      <c r="H56" s="24" t="s">
        <v>803</v>
      </c>
      <c r="I56" s="13"/>
      <c r="J56" s="13"/>
      <c r="K56" s="13" t="s">
        <v>812</v>
      </c>
      <c r="L56" s="21"/>
    </row>
    <row r="57" spans="1:12" ht="12.75" customHeight="1">
      <c r="A57" s="10">
        <f>MAX($A$7:A56)+1</f>
        <v>48</v>
      </c>
      <c r="B57" s="22"/>
      <c r="C57" s="9" t="s">
        <v>50</v>
      </c>
      <c r="D57" s="2" t="str">
        <f t="shared" si="3"/>
        <v>PKGA4-ML-PP-160</v>
      </c>
      <c r="E57" s="13" t="s">
        <v>813</v>
      </c>
      <c r="F57" s="23">
        <v>0.9</v>
      </c>
      <c r="G57" s="24" t="s">
        <v>803</v>
      </c>
      <c r="H57" s="24" t="s">
        <v>803</v>
      </c>
      <c r="I57" s="13"/>
      <c r="J57" s="13"/>
      <c r="K57" s="13" t="s">
        <v>812</v>
      </c>
      <c r="L57" s="21"/>
    </row>
    <row r="58" spans="1:12" ht="12.75" customHeight="1">
      <c r="A58" s="10">
        <f>MAX($A$7:A57)+1</f>
        <v>49</v>
      </c>
      <c r="B58" s="22"/>
      <c r="C58" s="9" t="s">
        <v>51</v>
      </c>
      <c r="D58" s="2" t="str">
        <f t="shared" si="3"/>
        <v>PKGA4-ML-PP-170</v>
      </c>
      <c r="E58" s="13" t="s">
        <v>813</v>
      </c>
      <c r="F58" s="23">
        <v>0.9</v>
      </c>
      <c r="G58" s="24" t="s">
        <v>803</v>
      </c>
      <c r="H58" s="24" t="s">
        <v>803</v>
      </c>
      <c r="I58" s="13"/>
      <c r="J58" s="13"/>
      <c r="K58" s="13" t="s">
        <v>812</v>
      </c>
      <c r="L58" s="21"/>
    </row>
    <row r="59" spans="1:12" ht="12.75" customHeight="1">
      <c r="A59" s="10">
        <f>MAX($A$7:A58)+1</f>
        <v>50</v>
      </c>
      <c r="B59" s="22"/>
      <c r="C59" s="9" t="s">
        <v>52</v>
      </c>
      <c r="D59" s="2" t="str">
        <f t="shared" si="3"/>
        <v>PKGA4-ML-PP-180</v>
      </c>
      <c r="E59" s="13" t="s">
        <v>813</v>
      </c>
      <c r="F59" s="23">
        <v>0.9</v>
      </c>
      <c r="G59" s="24" t="s">
        <v>803</v>
      </c>
      <c r="H59" s="24" t="s">
        <v>803</v>
      </c>
      <c r="I59" s="13"/>
      <c r="J59" s="13"/>
      <c r="K59" s="13" t="s">
        <v>812</v>
      </c>
      <c r="L59" s="21"/>
    </row>
    <row r="60" spans="1:12" ht="12.75" customHeight="1">
      <c r="A60" s="10">
        <f>MAX($A$7:A59)+1</f>
        <v>51</v>
      </c>
      <c r="B60" s="22"/>
      <c r="C60" s="9" t="s">
        <v>53</v>
      </c>
      <c r="D60" s="2" t="str">
        <f t="shared" si="3"/>
        <v>PKGA4-ML-PP-190</v>
      </c>
      <c r="E60" s="13" t="s">
        <v>813</v>
      </c>
      <c r="F60" s="23">
        <v>0.9</v>
      </c>
      <c r="G60" s="24" t="s">
        <v>803</v>
      </c>
      <c r="H60" s="24" t="s">
        <v>803</v>
      </c>
      <c r="I60" s="13"/>
      <c r="J60" s="13"/>
      <c r="K60" s="13" t="s">
        <v>812</v>
      </c>
      <c r="L60" s="21"/>
    </row>
    <row r="61" spans="1:12" ht="12.75" customHeight="1">
      <c r="A61" s="10">
        <f>MAX($A$7:A60)+1</f>
        <v>52</v>
      </c>
      <c r="B61" s="22"/>
      <c r="C61" s="9" t="s">
        <v>54</v>
      </c>
      <c r="D61" s="2" t="str">
        <f t="shared" si="3"/>
        <v>PKGA4-ML-PP-200</v>
      </c>
      <c r="E61" s="13" t="s">
        <v>813</v>
      </c>
      <c r="F61" s="23">
        <v>0.9</v>
      </c>
      <c r="G61" s="24" t="s">
        <v>803</v>
      </c>
      <c r="H61" s="24" t="s">
        <v>803</v>
      </c>
      <c r="I61" s="13"/>
      <c r="J61" s="13"/>
      <c r="K61" s="13" t="s">
        <v>812</v>
      </c>
      <c r="L61" s="21"/>
    </row>
    <row r="62" spans="1:12" ht="12.75" customHeight="1">
      <c r="A62" s="10">
        <f>MAX($A$7:A61)+1</f>
        <v>53</v>
      </c>
      <c r="B62" s="22"/>
      <c r="C62" s="9" t="s">
        <v>55</v>
      </c>
      <c r="D62" s="2" t="str">
        <f t="shared" si="3"/>
        <v>PKGA4-ML-PP-210</v>
      </c>
      <c r="E62" s="13" t="s">
        <v>813</v>
      </c>
      <c r="F62" s="23">
        <v>0.9</v>
      </c>
      <c r="G62" s="24" t="s">
        <v>803</v>
      </c>
      <c r="H62" s="24" t="s">
        <v>803</v>
      </c>
      <c r="I62" s="13"/>
      <c r="J62" s="13"/>
      <c r="K62" s="13" t="s">
        <v>812</v>
      </c>
      <c r="L62" s="21"/>
    </row>
    <row r="63" spans="1:12" ht="12.75" customHeight="1">
      <c r="A63" s="10">
        <f>MAX($A$7:A62)+1</f>
        <v>54</v>
      </c>
      <c r="B63" s="22"/>
      <c r="C63" s="9" t="s">
        <v>56</v>
      </c>
      <c r="D63" s="2" t="str">
        <f t="shared" si="3"/>
        <v>PKGA4-ML-PP-220</v>
      </c>
      <c r="E63" s="13" t="s">
        <v>813</v>
      </c>
      <c r="F63" s="23">
        <v>0.9</v>
      </c>
      <c r="G63" s="24" t="s">
        <v>803</v>
      </c>
      <c r="H63" s="24" t="s">
        <v>803</v>
      </c>
      <c r="I63" s="13"/>
      <c r="J63" s="13"/>
      <c r="K63" s="13" t="s">
        <v>812</v>
      </c>
      <c r="L63" s="21"/>
    </row>
    <row r="64" spans="1:12" ht="12.75" customHeight="1">
      <c r="A64" s="13"/>
      <c r="B64" s="20" t="s">
        <v>814</v>
      </c>
      <c r="C64" s="5"/>
      <c r="D64" s="25"/>
      <c r="E64" s="13"/>
      <c r="F64" s="15"/>
      <c r="G64" s="15"/>
      <c r="H64" s="15"/>
      <c r="I64" s="15"/>
      <c r="J64" s="15"/>
      <c r="K64" s="15"/>
      <c r="L64" s="15"/>
    </row>
    <row r="65" spans="1:12" ht="12.75" customHeight="1">
      <c r="A65" s="10"/>
      <c r="B65" s="26" t="s">
        <v>815</v>
      </c>
      <c r="C65" s="9"/>
      <c r="D65" s="2"/>
      <c r="E65" s="13"/>
      <c r="F65" s="23"/>
      <c r="G65" s="13"/>
      <c r="H65" s="13"/>
      <c r="I65" s="13"/>
      <c r="J65" s="13"/>
      <c r="K65" s="13"/>
      <c r="L65" s="21"/>
    </row>
    <row r="66" spans="1:12" ht="12.75" customHeight="1">
      <c r="A66" s="10">
        <f>MAX($A$7:A63)+1</f>
        <v>55</v>
      </c>
      <c r="B66" s="27"/>
      <c r="C66" s="5" t="s">
        <v>57</v>
      </c>
      <c r="D66" s="2" t="str">
        <f>"PKGA4-IC1-AL-"&amp;TEXT(A66-A$63,"00")&amp;"0"</f>
        <v>PKGA4-IC1-AL-010</v>
      </c>
      <c r="E66" s="28" t="s">
        <v>816</v>
      </c>
      <c r="F66" s="23">
        <v>0</v>
      </c>
      <c r="G66" s="28"/>
      <c r="H66" s="28"/>
      <c r="I66" s="28"/>
      <c r="J66" s="29"/>
      <c r="K66" s="28"/>
      <c r="L66" s="30"/>
    </row>
    <row r="67" spans="1:12" ht="12.75" customHeight="1">
      <c r="A67" s="10">
        <f>MAX($A$7:A66)+1</f>
        <v>56</v>
      </c>
      <c r="B67" s="27"/>
      <c r="C67" s="5" t="s">
        <v>58</v>
      </c>
      <c r="D67" s="2" t="str">
        <f t="shared" ref="D67:D70" si="4">"PKGA4-IC1-AL-"&amp;TEXT(A67-A$63,"00")&amp;"0"</f>
        <v>PKGA4-IC1-AL-020</v>
      </c>
      <c r="E67" s="28" t="s">
        <v>816</v>
      </c>
      <c r="F67" s="23">
        <v>1</v>
      </c>
      <c r="G67" s="24" t="s">
        <v>803</v>
      </c>
      <c r="H67" s="24" t="s">
        <v>803</v>
      </c>
      <c r="I67" s="28"/>
      <c r="J67" s="29"/>
      <c r="K67" s="28"/>
      <c r="L67" s="30" t="s">
        <v>817</v>
      </c>
    </row>
    <row r="68" spans="1:12" ht="12.75" customHeight="1">
      <c r="A68" s="10">
        <f>MAX($A$7:A67)+1</f>
        <v>57</v>
      </c>
      <c r="B68" s="27"/>
      <c r="C68" s="5" t="s">
        <v>59</v>
      </c>
      <c r="D68" s="2" t="str">
        <f t="shared" si="4"/>
        <v>PKGA4-IC1-AL-030</v>
      </c>
      <c r="E68" s="28" t="s">
        <v>816</v>
      </c>
      <c r="F68" s="23">
        <v>1</v>
      </c>
      <c r="G68" s="24" t="s">
        <v>803</v>
      </c>
      <c r="H68" s="24" t="s">
        <v>803</v>
      </c>
      <c r="I68" s="28"/>
      <c r="J68" s="29"/>
      <c r="K68" s="28"/>
      <c r="L68" s="30" t="s">
        <v>817</v>
      </c>
    </row>
    <row r="69" spans="1:12" ht="12.75" customHeight="1">
      <c r="A69" s="10">
        <f>MAX($A$7:A68)+1</f>
        <v>58</v>
      </c>
      <c r="B69" s="27"/>
      <c r="C69" s="5" t="s">
        <v>60</v>
      </c>
      <c r="D69" s="2" t="str">
        <f t="shared" si="4"/>
        <v>PKGA4-IC1-AL-040</v>
      </c>
      <c r="E69" s="28" t="s">
        <v>816</v>
      </c>
      <c r="F69" s="23">
        <v>1</v>
      </c>
      <c r="G69" s="24" t="s">
        <v>803</v>
      </c>
      <c r="H69" s="24" t="s">
        <v>803</v>
      </c>
      <c r="I69" s="28"/>
      <c r="J69" s="29"/>
      <c r="K69" s="28"/>
      <c r="L69" s="30" t="s">
        <v>817</v>
      </c>
    </row>
    <row r="70" spans="1:12" ht="12.75" customHeight="1">
      <c r="A70" s="10">
        <f>MAX($A$7:A69)+1</f>
        <v>59</v>
      </c>
      <c r="B70" s="27"/>
      <c r="C70" s="5" t="s">
        <v>61</v>
      </c>
      <c r="D70" s="2" t="str">
        <f t="shared" si="4"/>
        <v>PKGA4-IC1-AL-050</v>
      </c>
      <c r="E70" s="28" t="s">
        <v>816</v>
      </c>
      <c r="F70" s="23">
        <v>1</v>
      </c>
      <c r="G70" s="24" t="s">
        <v>803</v>
      </c>
      <c r="H70" s="24" t="s">
        <v>803</v>
      </c>
      <c r="I70" s="28"/>
      <c r="J70" s="29"/>
      <c r="K70" s="28"/>
      <c r="L70" s="30" t="s">
        <v>817</v>
      </c>
    </row>
    <row r="71" spans="1:12" ht="12.75" customHeight="1">
      <c r="A71" s="10"/>
      <c r="B71" s="11" t="s">
        <v>818</v>
      </c>
      <c r="C71" s="9"/>
      <c r="D71" s="2"/>
      <c r="E71" s="13"/>
      <c r="F71" s="23"/>
      <c r="G71" s="13"/>
      <c r="H71" s="13"/>
      <c r="I71" s="13"/>
      <c r="J71" s="13"/>
      <c r="K71" s="13"/>
      <c r="L71" s="21"/>
    </row>
    <row r="72" spans="1:12" ht="12.75" customHeight="1">
      <c r="A72" s="10">
        <f>MAX($A$7:A70)+1</f>
        <v>60</v>
      </c>
      <c r="B72" s="27"/>
      <c r="C72" s="5" t="s">
        <v>62</v>
      </c>
      <c r="D72" s="2" t="str">
        <f t="shared" ref="D72:D79" si="5">"PKGA4-IC1-TC-"&amp;TEXT(A72-A$70,"00")&amp;"0"</f>
        <v>PKGA4-IC1-TC-010</v>
      </c>
      <c r="E72" s="28" t="s">
        <v>819</v>
      </c>
      <c r="F72" s="23">
        <v>0</v>
      </c>
      <c r="G72" s="28"/>
      <c r="H72" s="28"/>
      <c r="I72" s="28"/>
      <c r="J72" s="29"/>
      <c r="K72" s="28"/>
      <c r="L72" s="30"/>
    </row>
    <row r="73" spans="1:12" ht="12.75" customHeight="1">
      <c r="A73" s="10">
        <f>MAX($A$7:A72)+1</f>
        <v>61</v>
      </c>
      <c r="B73" s="27"/>
      <c r="C73" s="5" t="s">
        <v>63</v>
      </c>
      <c r="D73" s="2" t="str">
        <f t="shared" si="5"/>
        <v>PKGA4-IC1-TC-020</v>
      </c>
      <c r="E73" s="28" t="s">
        <v>819</v>
      </c>
      <c r="F73" s="23">
        <v>1</v>
      </c>
      <c r="G73" s="24" t="s">
        <v>803</v>
      </c>
      <c r="H73" s="24" t="s">
        <v>803</v>
      </c>
      <c r="I73" s="28"/>
      <c r="J73" s="29"/>
      <c r="K73" s="28"/>
      <c r="L73" s="30" t="s">
        <v>820</v>
      </c>
    </row>
    <row r="74" spans="1:12" ht="12.75" customHeight="1">
      <c r="A74" s="10">
        <f>MAX($A$7:A73)+1</f>
        <v>62</v>
      </c>
      <c r="B74" s="27"/>
      <c r="C74" s="5" t="s">
        <v>64</v>
      </c>
      <c r="D74" s="2" t="str">
        <f t="shared" si="5"/>
        <v>PKGA4-IC1-TC-030</v>
      </c>
      <c r="E74" s="28" t="s">
        <v>819</v>
      </c>
      <c r="F74" s="23">
        <v>1</v>
      </c>
      <c r="G74" s="24" t="s">
        <v>803</v>
      </c>
      <c r="H74" s="24" t="s">
        <v>803</v>
      </c>
      <c r="I74" s="28"/>
      <c r="J74" s="29"/>
      <c r="K74" s="28"/>
      <c r="L74" s="30" t="s">
        <v>820</v>
      </c>
    </row>
    <row r="75" spans="1:12" ht="12.75" customHeight="1">
      <c r="A75" s="10">
        <f>MAX($A$7:A74)+1</f>
        <v>63</v>
      </c>
      <c r="B75" s="27"/>
      <c r="C75" s="5" t="s">
        <v>65</v>
      </c>
      <c r="D75" s="2" t="str">
        <f t="shared" si="5"/>
        <v>PKGA4-IC1-TC-040</v>
      </c>
      <c r="E75" s="28" t="s">
        <v>819</v>
      </c>
      <c r="F75" s="23">
        <v>1</v>
      </c>
      <c r="G75" s="24" t="s">
        <v>803</v>
      </c>
      <c r="H75" s="24" t="s">
        <v>803</v>
      </c>
      <c r="I75" s="28"/>
      <c r="J75" s="29"/>
      <c r="K75" s="28"/>
      <c r="L75" s="30" t="s">
        <v>820</v>
      </c>
    </row>
    <row r="76" spans="1:12" ht="12.75" customHeight="1">
      <c r="A76" s="10">
        <f>MAX($A$7:A75)+1</f>
        <v>64</v>
      </c>
      <c r="B76" s="27"/>
      <c r="C76" s="5" t="s">
        <v>66</v>
      </c>
      <c r="D76" s="2" t="str">
        <f t="shared" si="5"/>
        <v>PKGA4-IC1-TC-050</v>
      </c>
      <c r="E76" s="28" t="s">
        <v>819</v>
      </c>
      <c r="F76" s="23">
        <v>1</v>
      </c>
      <c r="G76" s="24" t="s">
        <v>803</v>
      </c>
      <c r="H76" s="24" t="s">
        <v>803</v>
      </c>
      <c r="I76" s="28"/>
      <c r="J76" s="29"/>
      <c r="K76" s="28"/>
      <c r="L76" s="30" t="s">
        <v>820</v>
      </c>
    </row>
    <row r="77" spans="1:12" ht="12.75" customHeight="1">
      <c r="A77" s="10">
        <f>MAX($A$7:A76)+1</f>
        <v>65</v>
      </c>
      <c r="B77" s="27"/>
      <c r="C77" s="5" t="s">
        <v>67</v>
      </c>
      <c r="D77" s="2" t="str">
        <f t="shared" si="5"/>
        <v>PKGA4-IC1-TC-060</v>
      </c>
      <c r="E77" s="28" t="s">
        <v>819</v>
      </c>
      <c r="F77" s="23">
        <v>1</v>
      </c>
      <c r="G77" s="24" t="s">
        <v>803</v>
      </c>
      <c r="H77" s="24" t="s">
        <v>803</v>
      </c>
      <c r="I77" s="28"/>
      <c r="J77" s="29"/>
      <c r="K77" s="28"/>
      <c r="L77" s="30"/>
    </row>
    <row r="78" spans="1:12" ht="12.75" customHeight="1">
      <c r="A78" s="10">
        <f>MAX($A$7:A77)+1</f>
        <v>66</v>
      </c>
      <c r="B78" s="27"/>
      <c r="C78" s="5" t="s">
        <v>68</v>
      </c>
      <c r="D78" s="2" t="str">
        <f t="shared" si="5"/>
        <v>PKGA4-IC1-TC-070</v>
      </c>
      <c r="E78" s="28" t="s">
        <v>819</v>
      </c>
      <c r="F78" s="23">
        <v>1</v>
      </c>
      <c r="G78" s="24" t="s">
        <v>803</v>
      </c>
      <c r="H78" s="24" t="s">
        <v>803</v>
      </c>
      <c r="I78" s="28"/>
      <c r="J78" s="29"/>
      <c r="K78" s="28"/>
      <c r="L78" s="30" t="s">
        <v>820</v>
      </c>
    </row>
    <row r="79" spans="1:12" ht="12.75" customHeight="1">
      <c r="A79" s="10">
        <f>MAX($A$7:A78)+1</f>
        <v>67</v>
      </c>
      <c r="B79" s="27"/>
      <c r="C79" s="5" t="s">
        <v>69</v>
      </c>
      <c r="D79" s="2" t="str">
        <f t="shared" si="5"/>
        <v>PKGA4-IC1-TC-080</v>
      </c>
      <c r="E79" s="28" t="s">
        <v>819</v>
      </c>
      <c r="F79" s="23">
        <v>0</v>
      </c>
      <c r="G79" s="28"/>
      <c r="H79" s="28"/>
      <c r="I79" s="28"/>
      <c r="J79" s="29"/>
      <c r="K79" s="28"/>
      <c r="L79" s="30" t="s">
        <v>820</v>
      </c>
    </row>
    <row r="80" spans="1:12" ht="12.75" customHeight="1">
      <c r="A80" s="10"/>
      <c r="B80" s="11" t="s">
        <v>821</v>
      </c>
      <c r="C80" s="9"/>
      <c r="D80" s="2"/>
      <c r="E80" s="13"/>
      <c r="F80" s="23"/>
      <c r="G80" s="13"/>
      <c r="H80" s="13"/>
      <c r="I80" s="13"/>
      <c r="J80" s="13"/>
      <c r="K80" s="13"/>
      <c r="L80" s="21"/>
    </row>
    <row r="81" spans="1:12" ht="12.75" customHeight="1">
      <c r="A81" s="10">
        <f>MAX($A$7:A79)+1</f>
        <v>68</v>
      </c>
      <c r="B81" s="27"/>
      <c r="C81" s="5" t="s">
        <v>70</v>
      </c>
      <c r="D81" s="2" t="str">
        <f t="shared" ref="D81:D103" si="6">"PKGA4-IC1-PP-"&amp;TEXT(A81-A$79,"00")&amp;"0"</f>
        <v>PKGA4-IC1-PP-010</v>
      </c>
      <c r="E81" s="28" t="s">
        <v>816</v>
      </c>
      <c r="F81" s="23">
        <v>1</v>
      </c>
      <c r="G81" s="24" t="s">
        <v>803</v>
      </c>
      <c r="H81" s="24" t="s">
        <v>803</v>
      </c>
      <c r="I81" s="28"/>
      <c r="J81" s="29"/>
      <c r="K81" s="28"/>
      <c r="L81" s="30" t="s">
        <v>822</v>
      </c>
    </row>
    <row r="82" spans="1:12" ht="12.75" customHeight="1">
      <c r="A82" s="10">
        <f>MAX($A$7:A81)+1</f>
        <v>69</v>
      </c>
      <c r="B82" s="27"/>
      <c r="C82" s="5" t="s">
        <v>71</v>
      </c>
      <c r="D82" s="2" t="str">
        <f t="shared" si="6"/>
        <v>PKGA4-IC1-PP-020</v>
      </c>
      <c r="E82" s="28" t="s">
        <v>816</v>
      </c>
      <c r="F82" s="23">
        <v>1</v>
      </c>
      <c r="G82" s="24" t="s">
        <v>803</v>
      </c>
      <c r="H82" s="24" t="s">
        <v>803</v>
      </c>
      <c r="I82" s="28"/>
      <c r="J82" s="29"/>
      <c r="K82" s="28"/>
      <c r="L82" s="30" t="s">
        <v>822</v>
      </c>
    </row>
    <row r="83" spans="1:12" ht="12.75" customHeight="1">
      <c r="A83" s="10">
        <f>MAX($A$7:A82)+1</f>
        <v>70</v>
      </c>
      <c r="B83" s="27"/>
      <c r="C83" s="5" t="s">
        <v>72</v>
      </c>
      <c r="D83" s="2" t="str">
        <f t="shared" si="6"/>
        <v>PKGA4-IC1-PP-030</v>
      </c>
      <c r="E83" s="28" t="s">
        <v>816</v>
      </c>
      <c r="F83" s="23">
        <v>1</v>
      </c>
      <c r="G83" s="24" t="s">
        <v>803</v>
      </c>
      <c r="H83" s="24" t="s">
        <v>803</v>
      </c>
      <c r="I83" s="28"/>
      <c r="J83" s="29"/>
      <c r="K83" s="28"/>
      <c r="L83" s="30" t="s">
        <v>822</v>
      </c>
    </row>
    <row r="84" spans="1:12" ht="12.75" customHeight="1">
      <c r="A84" s="10">
        <f>MAX($A$7:A83)+1</f>
        <v>71</v>
      </c>
      <c r="B84" s="27"/>
      <c r="C84" s="5" t="s">
        <v>73</v>
      </c>
      <c r="D84" s="2" t="str">
        <f t="shared" si="6"/>
        <v>PKGA4-IC1-PP-040</v>
      </c>
      <c r="E84" s="28" t="s">
        <v>816</v>
      </c>
      <c r="F84" s="23">
        <v>1</v>
      </c>
      <c r="G84" s="24" t="s">
        <v>803</v>
      </c>
      <c r="H84" s="24" t="s">
        <v>803</v>
      </c>
      <c r="I84" s="28"/>
      <c r="J84" s="29"/>
      <c r="K84" s="28"/>
      <c r="L84" s="30" t="s">
        <v>822</v>
      </c>
    </row>
    <row r="85" spans="1:12" ht="12.75" customHeight="1">
      <c r="A85" s="10">
        <f>MAX($A$7:A84)+1</f>
        <v>72</v>
      </c>
      <c r="B85" s="27"/>
      <c r="C85" s="5" t="s">
        <v>74</v>
      </c>
      <c r="D85" s="2" t="str">
        <f t="shared" si="6"/>
        <v>PKGA4-IC1-PP-050</v>
      </c>
      <c r="E85" s="28" t="s">
        <v>816</v>
      </c>
      <c r="F85" s="23">
        <v>1</v>
      </c>
      <c r="G85" s="24" t="s">
        <v>803</v>
      </c>
      <c r="H85" s="24" t="s">
        <v>803</v>
      </c>
      <c r="I85" s="28"/>
      <c r="J85" s="29"/>
      <c r="K85" s="28"/>
      <c r="L85" s="30" t="s">
        <v>822</v>
      </c>
    </row>
    <row r="86" spans="1:12" ht="12.75" customHeight="1">
      <c r="A86" s="10">
        <f>MAX($A$7:A85)+1</f>
        <v>73</v>
      </c>
      <c r="B86" s="27"/>
      <c r="C86" s="5" t="s">
        <v>75</v>
      </c>
      <c r="D86" s="2" t="str">
        <f t="shared" si="6"/>
        <v>PKGA4-IC1-PP-060</v>
      </c>
      <c r="E86" s="28" t="s">
        <v>816</v>
      </c>
      <c r="F86" s="23">
        <v>1</v>
      </c>
      <c r="G86" s="24" t="s">
        <v>803</v>
      </c>
      <c r="H86" s="24" t="s">
        <v>803</v>
      </c>
      <c r="I86" s="28"/>
      <c r="J86" s="29"/>
      <c r="K86" s="28"/>
      <c r="L86" s="30" t="s">
        <v>822</v>
      </c>
    </row>
    <row r="87" spans="1:12" ht="12.75" customHeight="1">
      <c r="A87" s="10">
        <f>MAX($A$7:A86)+1</f>
        <v>74</v>
      </c>
      <c r="B87" s="27"/>
      <c r="C87" s="5" t="s">
        <v>76</v>
      </c>
      <c r="D87" s="2" t="str">
        <f t="shared" si="6"/>
        <v>PKGA4-IC1-PP-070</v>
      </c>
      <c r="E87" s="28" t="s">
        <v>819</v>
      </c>
      <c r="F87" s="23">
        <v>1</v>
      </c>
      <c r="G87" s="24" t="s">
        <v>803</v>
      </c>
      <c r="H87" s="24" t="s">
        <v>803</v>
      </c>
      <c r="I87" s="28"/>
      <c r="J87" s="29"/>
      <c r="K87" s="28"/>
      <c r="L87" s="30" t="s">
        <v>823</v>
      </c>
    </row>
    <row r="88" spans="1:12" ht="12.75" customHeight="1">
      <c r="A88" s="10">
        <f>MAX($A$7:A87)+1</f>
        <v>75</v>
      </c>
      <c r="B88" s="27"/>
      <c r="C88" s="5" t="s">
        <v>77</v>
      </c>
      <c r="D88" s="2" t="str">
        <f t="shared" si="6"/>
        <v>PKGA4-IC1-PP-080</v>
      </c>
      <c r="E88" s="28" t="s">
        <v>819</v>
      </c>
      <c r="F88" s="23">
        <v>1</v>
      </c>
      <c r="G88" s="24" t="s">
        <v>803</v>
      </c>
      <c r="H88" s="24" t="s">
        <v>803</v>
      </c>
      <c r="I88" s="28"/>
      <c r="J88" s="29"/>
      <c r="K88" s="28"/>
      <c r="L88" s="30" t="s">
        <v>823</v>
      </c>
    </row>
    <row r="89" spans="1:12" ht="12.75" customHeight="1">
      <c r="A89" s="10">
        <f>MAX($A$7:A88)+1</f>
        <v>76</v>
      </c>
      <c r="B89" s="27"/>
      <c r="C89" s="5" t="s">
        <v>78</v>
      </c>
      <c r="D89" s="2" t="str">
        <f t="shared" si="6"/>
        <v>PKGA4-IC1-PP-090</v>
      </c>
      <c r="E89" s="28" t="s">
        <v>819</v>
      </c>
      <c r="F89" s="23">
        <v>1</v>
      </c>
      <c r="G89" s="24" t="s">
        <v>803</v>
      </c>
      <c r="H89" s="24" t="s">
        <v>803</v>
      </c>
      <c r="I89" s="28"/>
      <c r="J89" s="29"/>
      <c r="K89" s="28"/>
      <c r="L89" s="30"/>
    </row>
    <row r="90" spans="1:12" ht="12.75" customHeight="1">
      <c r="A90" s="10">
        <f>MAX($A$7:A89)+1</f>
        <v>77</v>
      </c>
      <c r="B90" s="27"/>
      <c r="C90" s="5" t="s">
        <v>79</v>
      </c>
      <c r="D90" s="2" t="str">
        <f t="shared" si="6"/>
        <v>PKGA4-IC1-PP-100</v>
      </c>
      <c r="E90" s="28" t="s">
        <v>819</v>
      </c>
      <c r="F90" s="23">
        <v>1</v>
      </c>
      <c r="G90" s="24" t="s">
        <v>803</v>
      </c>
      <c r="H90" s="24" t="s">
        <v>803</v>
      </c>
      <c r="I90" s="28"/>
      <c r="J90" s="29"/>
      <c r="K90" s="28"/>
      <c r="L90" s="30"/>
    </row>
    <row r="91" spans="1:12" ht="12.75" customHeight="1">
      <c r="A91" s="10">
        <f>MAX($A$7:A90)+1</f>
        <v>78</v>
      </c>
      <c r="B91" s="27"/>
      <c r="C91" s="5" t="s">
        <v>80</v>
      </c>
      <c r="D91" s="2" t="str">
        <f t="shared" si="6"/>
        <v>PKGA4-IC1-PP-110</v>
      </c>
      <c r="E91" s="28" t="s">
        <v>819</v>
      </c>
      <c r="F91" s="23">
        <v>1</v>
      </c>
      <c r="G91" s="24" t="s">
        <v>803</v>
      </c>
      <c r="H91" s="24" t="s">
        <v>803</v>
      </c>
      <c r="I91" s="28"/>
      <c r="J91" s="29"/>
      <c r="K91" s="28"/>
      <c r="L91" s="30" t="s">
        <v>823</v>
      </c>
    </row>
    <row r="92" spans="1:12" ht="12.75" customHeight="1">
      <c r="A92" s="10">
        <f>MAX($A$7:A91)+1</f>
        <v>79</v>
      </c>
      <c r="B92" s="27"/>
      <c r="C92" s="5" t="s">
        <v>81</v>
      </c>
      <c r="D92" s="2" t="str">
        <f t="shared" si="6"/>
        <v>PKGA4-IC1-PP-120</v>
      </c>
      <c r="E92" s="28" t="s">
        <v>819</v>
      </c>
      <c r="F92" s="23">
        <v>1</v>
      </c>
      <c r="G92" s="24" t="s">
        <v>803</v>
      </c>
      <c r="H92" s="24" t="s">
        <v>803</v>
      </c>
      <c r="I92" s="28"/>
      <c r="J92" s="29"/>
      <c r="K92" s="28"/>
      <c r="L92" s="30" t="s">
        <v>823</v>
      </c>
    </row>
    <row r="93" spans="1:12" ht="12.75" customHeight="1">
      <c r="A93" s="10">
        <f>MAX($A$7:A92)+1</f>
        <v>80</v>
      </c>
      <c r="B93" s="27"/>
      <c r="C93" s="5" t="s">
        <v>82</v>
      </c>
      <c r="D93" s="2" t="str">
        <f t="shared" si="6"/>
        <v>PKGA4-IC1-PP-130</v>
      </c>
      <c r="E93" s="28" t="s">
        <v>819</v>
      </c>
      <c r="F93" s="23">
        <v>1</v>
      </c>
      <c r="G93" s="24" t="s">
        <v>803</v>
      </c>
      <c r="H93" s="24" t="s">
        <v>803</v>
      </c>
      <c r="I93" s="28"/>
      <c r="J93" s="29"/>
      <c r="K93" s="28"/>
      <c r="L93" s="30"/>
    </row>
    <row r="94" spans="1:12" ht="12.75" customHeight="1">
      <c r="A94" s="10">
        <f>MAX($A$7:A93)+1</f>
        <v>81</v>
      </c>
      <c r="B94" s="27"/>
      <c r="C94" s="5" t="s">
        <v>83</v>
      </c>
      <c r="D94" s="2" t="str">
        <f t="shared" si="6"/>
        <v>PKGA4-IC1-PP-140</v>
      </c>
      <c r="E94" s="28" t="s">
        <v>819</v>
      </c>
      <c r="F94" s="23">
        <v>1</v>
      </c>
      <c r="G94" s="24" t="s">
        <v>803</v>
      </c>
      <c r="H94" s="24" t="s">
        <v>803</v>
      </c>
      <c r="I94" s="28"/>
      <c r="J94" s="29"/>
      <c r="K94" s="28"/>
      <c r="L94" s="30"/>
    </row>
    <row r="95" spans="1:12" ht="12.75" customHeight="1">
      <c r="A95" s="10">
        <f>MAX($A$7:A94)+1</f>
        <v>82</v>
      </c>
      <c r="B95" s="27"/>
      <c r="C95" s="5" t="s">
        <v>84</v>
      </c>
      <c r="D95" s="2" t="str">
        <f t="shared" si="6"/>
        <v>PKGA4-IC1-PP-150</v>
      </c>
      <c r="E95" s="28" t="s">
        <v>819</v>
      </c>
      <c r="F95" s="23">
        <v>1</v>
      </c>
      <c r="G95" s="24" t="s">
        <v>803</v>
      </c>
      <c r="H95" s="24" t="s">
        <v>803</v>
      </c>
      <c r="I95" s="28"/>
      <c r="J95" s="29"/>
      <c r="K95" s="28"/>
      <c r="L95" s="30" t="s">
        <v>823</v>
      </c>
    </row>
    <row r="96" spans="1:12" ht="12.75" customHeight="1">
      <c r="A96" s="10">
        <f>MAX($A$7:A95)+1</f>
        <v>83</v>
      </c>
      <c r="B96" s="27"/>
      <c r="C96" s="5" t="s">
        <v>85</v>
      </c>
      <c r="D96" s="2" t="str">
        <f t="shared" si="6"/>
        <v>PKGA4-IC1-PP-160</v>
      </c>
      <c r="E96" s="28" t="s">
        <v>819</v>
      </c>
      <c r="F96" s="23">
        <v>1</v>
      </c>
      <c r="G96" s="24" t="s">
        <v>803</v>
      </c>
      <c r="H96" s="24" t="s">
        <v>803</v>
      </c>
      <c r="I96" s="28"/>
      <c r="J96" s="29"/>
      <c r="K96" s="28"/>
      <c r="L96" s="30" t="s">
        <v>823</v>
      </c>
    </row>
    <row r="97" spans="1:12" ht="12.75" customHeight="1">
      <c r="A97" s="10">
        <f>MAX($A$7:A96)+1</f>
        <v>84</v>
      </c>
      <c r="B97" s="27"/>
      <c r="C97" s="5" t="s">
        <v>86</v>
      </c>
      <c r="D97" s="2" t="str">
        <f t="shared" si="6"/>
        <v>PKGA4-IC1-PP-170</v>
      </c>
      <c r="E97" s="28" t="s">
        <v>819</v>
      </c>
      <c r="F97" s="23">
        <v>1</v>
      </c>
      <c r="G97" s="24" t="s">
        <v>803</v>
      </c>
      <c r="H97" s="24" t="s">
        <v>803</v>
      </c>
      <c r="I97" s="28"/>
      <c r="J97" s="29"/>
      <c r="K97" s="28"/>
      <c r="L97" s="30" t="s">
        <v>823</v>
      </c>
    </row>
    <row r="98" spans="1:12" ht="12.75" customHeight="1">
      <c r="A98" s="10">
        <f>MAX($A$7:A97)+1</f>
        <v>85</v>
      </c>
      <c r="B98" s="27"/>
      <c r="C98" s="5" t="s">
        <v>87</v>
      </c>
      <c r="D98" s="2" t="str">
        <f t="shared" si="6"/>
        <v>PKGA4-IC1-PP-180</v>
      </c>
      <c r="E98" s="28" t="s">
        <v>819</v>
      </c>
      <c r="F98" s="23">
        <v>1</v>
      </c>
      <c r="G98" s="24" t="s">
        <v>803</v>
      </c>
      <c r="H98" s="24" t="s">
        <v>803</v>
      </c>
      <c r="I98" s="28"/>
      <c r="J98" s="29"/>
      <c r="K98" s="28"/>
      <c r="L98" s="30"/>
    </row>
    <row r="99" spans="1:12" ht="12.75" customHeight="1">
      <c r="A99" s="10">
        <f>MAX($A$7:A98)+1</f>
        <v>86</v>
      </c>
      <c r="B99" s="27"/>
      <c r="C99" s="5" t="s">
        <v>88</v>
      </c>
      <c r="D99" s="2" t="str">
        <f t="shared" si="6"/>
        <v>PKGA4-IC1-PP-190</v>
      </c>
      <c r="E99" s="28" t="s">
        <v>819</v>
      </c>
      <c r="F99" s="23">
        <v>1</v>
      </c>
      <c r="G99" s="24" t="s">
        <v>803</v>
      </c>
      <c r="H99" s="24" t="s">
        <v>803</v>
      </c>
      <c r="I99" s="28"/>
      <c r="J99" s="29"/>
      <c r="K99" s="28"/>
      <c r="L99" s="30"/>
    </row>
    <row r="100" spans="1:12" ht="12.75" customHeight="1">
      <c r="A100" s="10">
        <f>MAX($A$7:A99)+1</f>
        <v>87</v>
      </c>
      <c r="B100" s="27"/>
      <c r="C100" s="5" t="s">
        <v>89</v>
      </c>
      <c r="D100" s="2" t="str">
        <f t="shared" si="6"/>
        <v>PKGA4-IC1-PP-200</v>
      </c>
      <c r="E100" s="28" t="s">
        <v>819</v>
      </c>
      <c r="F100" s="23">
        <v>1</v>
      </c>
      <c r="G100" s="24" t="s">
        <v>803</v>
      </c>
      <c r="H100" s="24" t="s">
        <v>803</v>
      </c>
      <c r="I100" s="28"/>
      <c r="J100" s="29"/>
      <c r="K100" s="28"/>
      <c r="L100" s="30"/>
    </row>
    <row r="101" spans="1:12" ht="12.75" customHeight="1">
      <c r="A101" s="10">
        <f>MAX($A$7:A100)+1</f>
        <v>88</v>
      </c>
      <c r="B101" s="27"/>
      <c r="C101" s="5" t="s">
        <v>90</v>
      </c>
      <c r="D101" s="2" t="str">
        <f t="shared" si="6"/>
        <v>PKGA4-IC1-PP-210</v>
      </c>
      <c r="E101" s="28" t="s">
        <v>819</v>
      </c>
      <c r="F101" s="23">
        <v>1</v>
      </c>
      <c r="G101" s="24" t="s">
        <v>803</v>
      </c>
      <c r="H101" s="24" t="s">
        <v>803</v>
      </c>
      <c r="I101" s="28"/>
      <c r="J101" s="29"/>
      <c r="K101" s="28"/>
      <c r="L101" s="30" t="s">
        <v>823</v>
      </c>
    </row>
    <row r="102" spans="1:12" ht="12.75" customHeight="1">
      <c r="A102" s="10">
        <f>MAX($A$7:A101)+1</f>
        <v>89</v>
      </c>
      <c r="B102" s="27"/>
      <c r="C102" s="5" t="s">
        <v>91</v>
      </c>
      <c r="D102" s="2" t="str">
        <f t="shared" si="6"/>
        <v>PKGA4-IC1-PP-220</v>
      </c>
      <c r="E102" s="28" t="s">
        <v>819</v>
      </c>
      <c r="F102" s="23">
        <v>1</v>
      </c>
      <c r="G102" s="24" t="s">
        <v>803</v>
      </c>
      <c r="H102" s="24" t="s">
        <v>803</v>
      </c>
      <c r="I102" s="28"/>
      <c r="J102" s="29"/>
      <c r="K102" s="28"/>
      <c r="L102" s="30" t="s">
        <v>823</v>
      </c>
    </row>
    <row r="103" spans="1:12" ht="12.75" customHeight="1">
      <c r="A103" s="10">
        <f>MAX($A$7:A102)+1</f>
        <v>90</v>
      </c>
      <c r="B103" s="27"/>
      <c r="C103" s="5" t="s">
        <v>92</v>
      </c>
      <c r="D103" s="2" t="str">
        <f t="shared" si="6"/>
        <v>PKGA4-IC1-PP-230</v>
      </c>
      <c r="E103" s="28" t="s">
        <v>819</v>
      </c>
      <c r="F103" s="23">
        <v>1</v>
      </c>
      <c r="G103" s="24" t="s">
        <v>803</v>
      </c>
      <c r="H103" s="24" t="s">
        <v>803</v>
      </c>
      <c r="I103" s="28"/>
      <c r="J103" s="29"/>
      <c r="K103" s="28"/>
      <c r="L103" s="30" t="s">
        <v>823</v>
      </c>
    </row>
    <row r="104" spans="1:12" ht="12.75" customHeight="1">
      <c r="A104" s="13"/>
      <c r="B104" s="20" t="s">
        <v>824</v>
      </c>
      <c r="C104" s="5"/>
      <c r="D104" s="25"/>
      <c r="E104" s="13"/>
      <c r="F104" s="15"/>
      <c r="G104" s="15"/>
      <c r="H104" s="15"/>
      <c r="I104" s="15"/>
      <c r="J104" s="15"/>
      <c r="K104" s="15"/>
      <c r="L104" s="15"/>
    </row>
    <row r="105" spans="1:12" ht="12.75" customHeight="1">
      <c r="A105" s="10"/>
      <c r="B105" s="26" t="s">
        <v>825</v>
      </c>
      <c r="C105" s="9"/>
      <c r="D105" s="2"/>
      <c r="E105" s="13"/>
      <c r="F105" s="23"/>
      <c r="G105" s="13"/>
      <c r="H105" s="13"/>
      <c r="I105" s="13"/>
      <c r="J105" s="13"/>
      <c r="K105" s="13"/>
      <c r="L105" s="21"/>
    </row>
    <row r="106" spans="1:12" ht="12.75" customHeight="1">
      <c r="A106" s="10">
        <f>MAX($A$7:A103)+1</f>
        <v>91</v>
      </c>
      <c r="B106" s="27"/>
      <c r="C106" s="5" t="s">
        <v>93</v>
      </c>
      <c r="D106" s="2" t="str">
        <f>"PKGA4-IC2-AL-"&amp;TEXT(A106-A$103,"00")&amp;"0"</f>
        <v>PKGA4-IC2-AL-010</v>
      </c>
      <c r="E106" s="28" t="s">
        <v>816</v>
      </c>
      <c r="F106" s="23">
        <v>0</v>
      </c>
      <c r="G106" s="28"/>
      <c r="H106" s="28"/>
      <c r="I106" s="28"/>
      <c r="J106" s="29"/>
      <c r="K106" s="28"/>
      <c r="L106" s="30"/>
    </row>
    <row r="107" spans="1:12" ht="12.75" customHeight="1">
      <c r="A107" s="10">
        <f>MAX($A$7:A106)+1</f>
        <v>92</v>
      </c>
      <c r="B107" s="27"/>
      <c r="C107" s="5" t="s">
        <v>94</v>
      </c>
      <c r="D107" s="2" t="str">
        <f t="shared" ref="D107:D110" si="7">"PKGA4-IC2-AL-"&amp;TEXT(A107-A$103,"00")&amp;"0"</f>
        <v>PKGA4-IC2-AL-020</v>
      </c>
      <c r="E107" s="28" t="s">
        <v>816</v>
      </c>
      <c r="F107" s="23">
        <v>1</v>
      </c>
      <c r="G107" s="24" t="s">
        <v>803</v>
      </c>
      <c r="H107" s="24" t="s">
        <v>803</v>
      </c>
      <c r="I107" s="28"/>
      <c r="J107" s="29"/>
      <c r="K107" s="28"/>
      <c r="L107" s="30"/>
    </row>
    <row r="108" spans="1:12" ht="12.75" customHeight="1">
      <c r="A108" s="10">
        <f>MAX($A$7:A107)+1</f>
        <v>93</v>
      </c>
      <c r="B108" s="27"/>
      <c r="C108" s="5" t="s">
        <v>95</v>
      </c>
      <c r="D108" s="2" t="str">
        <f t="shared" si="7"/>
        <v>PKGA4-IC2-AL-030</v>
      </c>
      <c r="E108" s="28" t="s">
        <v>816</v>
      </c>
      <c r="F108" s="23">
        <v>1</v>
      </c>
      <c r="G108" s="24" t="s">
        <v>803</v>
      </c>
      <c r="H108" s="24" t="s">
        <v>803</v>
      </c>
      <c r="I108" s="28"/>
      <c r="J108" s="29"/>
      <c r="K108" s="28"/>
      <c r="L108" s="30"/>
    </row>
    <row r="109" spans="1:12" ht="12.75" customHeight="1">
      <c r="A109" s="10">
        <f>MAX($A$7:A108)+1</f>
        <v>94</v>
      </c>
      <c r="B109" s="27"/>
      <c r="C109" s="5" t="s">
        <v>96</v>
      </c>
      <c r="D109" s="2" t="str">
        <f t="shared" si="7"/>
        <v>PKGA4-IC2-AL-040</v>
      </c>
      <c r="E109" s="28" t="s">
        <v>816</v>
      </c>
      <c r="F109" s="23">
        <v>1</v>
      </c>
      <c r="G109" s="24" t="s">
        <v>803</v>
      </c>
      <c r="H109" s="24" t="s">
        <v>803</v>
      </c>
      <c r="I109" s="28"/>
      <c r="J109" s="29"/>
      <c r="K109" s="28"/>
      <c r="L109" s="30"/>
    </row>
    <row r="110" spans="1:12" ht="12.75" customHeight="1">
      <c r="A110" s="10">
        <f>MAX($A$7:A109)+1</f>
        <v>95</v>
      </c>
      <c r="B110" s="27"/>
      <c r="C110" s="5" t="s">
        <v>97</v>
      </c>
      <c r="D110" s="2" t="str">
        <f t="shared" si="7"/>
        <v>PKGA4-IC2-AL-050</v>
      </c>
      <c r="E110" s="28" t="s">
        <v>816</v>
      </c>
      <c r="F110" s="23">
        <v>1</v>
      </c>
      <c r="G110" s="24" t="s">
        <v>803</v>
      </c>
      <c r="H110" s="24" t="s">
        <v>803</v>
      </c>
      <c r="I110" s="28"/>
      <c r="J110" s="29"/>
      <c r="K110" s="28"/>
      <c r="L110" s="30"/>
    </row>
    <row r="111" spans="1:12" ht="12.75" customHeight="1">
      <c r="A111" s="10"/>
      <c r="B111" s="11" t="s">
        <v>826</v>
      </c>
      <c r="C111" s="9"/>
      <c r="D111" s="2"/>
      <c r="E111" s="13"/>
      <c r="F111" s="23"/>
      <c r="G111" s="13"/>
      <c r="H111" s="13"/>
      <c r="I111" s="13"/>
      <c r="J111" s="13"/>
      <c r="K111" s="13"/>
      <c r="L111" s="21"/>
    </row>
    <row r="112" spans="1:12" ht="12.75" customHeight="1">
      <c r="A112" s="10">
        <f>MAX($A$7:A110)+1</f>
        <v>96</v>
      </c>
      <c r="B112" s="27"/>
      <c r="C112" s="5" t="s">
        <v>98</v>
      </c>
      <c r="D112" s="2" t="str">
        <f t="shared" ref="D112:D119" si="8">"PKGA4-IC2-TC-"&amp;TEXT(A112-A$110,"00")&amp;"0"</f>
        <v>PKGA4-IC2-TC-010</v>
      </c>
      <c r="E112" s="28" t="s">
        <v>819</v>
      </c>
      <c r="F112" s="23">
        <v>0</v>
      </c>
      <c r="G112" s="28"/>
      <c r="H112" s="28"/>
      <c r="I112" s="28"/>
      <c r="J112" s="29"/>
      <c r="K112" s="28"/>
      <c r="L112" s="30"/>
    </row>
    <row r="113" spans="1:12" ht="12.75" customHeight="1">
      <c r="A113" s="10">
        <f>MAX($A$7:A112)+1</f>
        <v>97</v>
      </c>
      <c r="B113" s="27"/>
      <c r="C113" s="5" t="s">
        <v>99</v>
      </c>
      <c r="D113" s="2" t="str">
        <f t="shared" si="8"/>
        <v>PKGA4-IC2-TC-020</v>
      </c>
      <c r="E113" s="28" t="s">
        <v>819</v>
      </c>
      <c r="F113" s="23">
        <v>1</v>
      </c>
      <c r="G113" s="24" t="s">
        <v>803</v>
      </c>
      <c r="H113" s="24" t="s">
        <v>803</v>
      </c>
      <c r="I113" s="28"/>
      <c r="J113" s="29"/>
      <c r="K113" s="28"/>
      <c r="L113" s="30"/>
    </row>
    <row r="114" spans="1:12" ht="12.75" customHeight="1">
      <c r="A114" s="10">
        <f>MAX($A$7:A113)+1</f>
        <v>98</v>
      </c>
      <c r="B114" s="27"/>
      <c r="C114" s="5" t="s">
        <v>100</v>
      </c>
      <c r="D114" s="2" t="str">
        <f t="shared" si="8"/>
        <v>PKGA4-IC2-TC-030</v>
      </c>
      <c r="E114" s="28" t="s">
        <v>819</v>
      </c>
      <c r="F114" s="23">
        <v>1</v>
      </c>
      <c r="G114" s="24" t="s">
        <v>803</v>
      </c>
      <c r="H114" s="24" t="s">
        <v>803</v>
      </c>
      <c r="I114" s="28"/>
      <c r="J114" s="29"/>
      <c r="K114" s="28"/>
      <c r="L114" s="30"/>
    </row>
    <row r="115" spans="1:12" ht="12.75" customHeight="1">
      <c r="A115" s="10">
        <f>MAX($A$7:A114)+1</f>
        <v>99</v>
      </c>
      <c r="B115" s="27"/>
      <c r="C115" s="5" t="s">
        <v>101</v>
      </c>
      <c r="D115" s="2" t="str">
        <f t="shared" si="8"/>
        <v>PKGA4-IC2-TC-040</v>
      </c>
      <c r="E115" s="28" t="s">
        <v>819</v>
      </c>
      <c r="F115" s="23">
        <v>1</v>
      </c>
      <c r="G115" s="24" t="s">
        <v>803</v>
      </c>
      <c r="H115" s="24" t="s">
        <v>803</v>
      </c>
      <c r="I115" s="28"/>
      <c r="J115" s="29"/>
      <c r="K115" s="28"/>
      <c r="L115" s="30"/>
    </row>
    <row r="116" spans="1:12" ht="12.75" customHeight="1">
      <c r="A116" s="10">
        <f>MAX($A$7:A115)+1</f>
        <v>100</v>
      </c>
      <c r="B116" s="27"/>
      <c r="C116" s="5" t="s">
        <v>102</v>
      </c>
      <c r="D116" s="2" t="str">
        <f t="shared" si="8"/>
        <v>PKGA4-IC2-TC-050</v>
      </c>
      <c r="E116" s="28" t="s">
        <v>819</v>
      </c>
      <c r="F116" s="23">
        <v>1</v>
      </c>
      <c r="G116" s="24" t="s">
        <v>803</v>
      </c>
      <c r="H116" s="24" t="s">
        <v>803</v>
      </c>
      <c r="I116" s="28"/>
      <c r="J116" s="29"/>
      <c r="K116" s="28"/>
      <c r="L116" s="30"/>
    </row>
    <row r="117" spans="1:12" ht="12.75" customHeight="1">
      <c r="A117" s="10">
        <f>MAX($A$7:A116)+1</f>
        <v>101</v>
      </c>
      <c r="B117" s="27"/>
      <c r="C117" s="5" t="s">
        <v>103</v>
      </c>
      <c r="D117" s="2" t="str">
        <f t="shared" si="8"/>
        <v>PKGA4-IC2-TC-060</v>
      </c>
      <c r="E117" s="28" t="s">
        <v>819</v>
      </c>
      <c r="F117" s="23">
        <v>1</v>
      </c>
      <c r="G117" s="24" t="s">
        <v>803</v>
      </c>
      <c r="H117" s="24" t="s">
        <v>803</v>
      </c>
      <c r="I117" s="28"/>
      <c r="J117" s="29"/>
      <c r="K117" s="28"/>
      <c r="L117" s="30"/>
    </row>
    <row r="118" spans="1:12" ht="12.75" customHeight="1">
      <c r="A118" s="10">
        <f>MAX($A$7:A117)+1</f>
        <v>102</v>
      </c>
      <c r="B118" s="27"/>
      <c r="C118" s="5" t="s">
        <v>104</v>
      </c>
      <c r="D118" s="2" t="str">
        <f t="shared" si="8"/>
        <v>PKGA4-IC2-TC-070</v>
      </c>
      <c r="E118" s="28" t="s">
        <v>819</v>
      </c>
      <c r="F118" s="23">
        <v>0</v>
      </c>
      <c r="G118" s="28"/>
      <c r="H118" s="28"/>
      <c r="I118" s="28"/>
      <c r="J118" s="29"/>
      <c r="K118" s="28"/>
      <c r="L118" s="30"/>
    </row>
    <row r="119" spans="1:12" ht="12.75" customHeight="1">
      <c r="A119" s="10">
        <f>MAX($A$7:A118)+1</f>
        <v>103</v>
      </c>
      <c r="B119" s="27"/>
      <c r="C119" s="5" t="s">
        <v>105</v>
      </c>
      <c r="D119" s="2" t="str">
        <f t="shared" si="8"/>
        <v>PKGA4-IC2-TC-080</v>
      </c>
      <c r="E119" s="28" t="s">
        <v>819</v>
      </c>
      <c r="F119" s="23">
        <v>0</v>
      </c>
      <c r="G119" s="28"/>
      <c r="H119" s="28"/>
      <c r="I119" s="28"/>
      <c r="J119" s="29"/>
      <c r="K119" s="28"/>
      <c r="L119" s="30"/>
    </row>
    <row r="120" spans="1:12" ht="12.75" customHeight="1">
      <c r="A120" s="10"/>
      <c r="B120" s="11" t="s">
        <v>827</v>
      </c>
      <c r="C120" s="9"/>
      <c r="D120" s="2"/>
      <c r="E120" s="13"/>
      <c r="F120" s="23"/>
      <c r="G120" s="13"/>
      <c r="H120" s="13"/>
      <c r="I120" s="13"/>
      <c r="J120" s="13"/>
      <c r="K120" s="13"/>
      <c r="L120" s="21"/>
    </row>
    <row r="121" spans="1:12" ht="12.75" customHeight="1">
      <c r="A121" s="13">
        <f>IF(B121&lt;&gt;"","",MAX($A$6:A119)+1)</f>
        <v>104</v>
      </c>
      <c r="B121" s="27"/>
      <c r="C121" s="5" t="s">
        <v>106</v>
      </c>
      <c r="D121" s="2" t="str">
        <f t="shared" ref="D121:D140" si="9">"PKGA4-IC2-PP-"&amp;TEXT(A121-A$119,"00")&amp;"0"</f>
        <v>PKGA4-IC2-PP-010</v>
      </c>
      <c r="E121" s="28" t="s">
        <v>816</v>
      </c>
      <c r="F121" s="23">
        <v>1</v>
      </c>
      <c r="G121" s="24" t="s">
        <v>803</v>
      </c>
      <c r="H121" s="24" t="s">
        <v>803</v>
      </c>
      <c r="I121" s="28"/>
      <c r="J121" s="29"/>
      <c r="K121" s="28"/>
      <c r="L121" s="30"/>
    </row>
    <row r="122" spans="1:12" ht="12.75" customHeight="1">
      <c r="A122" s="13">
        <f>IF(B122&lt;&gt;"","",MAX($A$6:A121)+1)</f>
        <v>105</v>
      </c>
      <c r="B122" s="27"/>
      <c r="C122" s="5" t="s">
        <v>107</v>
      </c>
      <c r="D122" s="2" t="str">
        <f t="shared" si="9"/>
        <v>PKGA4-IC2-PP-020</v>
      </c>
      <c r="E122" s="28" t="s">
        <v>816</v>
      </c>
      <c r="F122" s="23">
        <v>1</v>
      </c>
      <c r="G122" s="24" t="s">
        <v>803</v>
      </c>
      <c r="H122" s="24" t="s">
        <v>803</v>
      </c>
      <c r="I122" s="28"/>
      <c r="J122" s="29"/>
      <c r="K122" s="28"/>
      <c r="L122" s="30"/>
    </row>
    <row r="123" spans="1:12" ht="12.75" customHeight="1">
      <c r="A123" s="13">
        <f>IF(B123&lt;&gt;"","",MAX($A$6:A122)+1)</f>
        <v>106</v>
      </c>
      <c r="B123" s="27"/>
      <c r="C123" s="5" t="s">
        <v>108</v>
      </c>
      <c r="D123" s="2" t="str">
        <f t="shared" si="9"/>
        <v>PKGA4-IC2-PP-030</v>
      </c>
      <c r="E123" s="28" t="s">
        <v>816</v>
      </c>
      <c r="F123" s="23">
        <v>1</v>
      </c>
      <c r="G123" s="24" t="s">
        <v>803</v>
      </c>
      <c r="H123" s="24" t="s">
        <v>803</v>
      </c>
      <c r="I123" s="28"/>
      <c r="J123" s="29"/>
      <c r="K123" s="28"/>
      <c r="L123" s="30"/>
    </row>
    <row r="124" spans="1:12" ht="12.75" customHeight="1">
      <c r="A124" s="13">
        <f>IF(B124&lt;&gt;"","",MAX($A$6:A123)+1)</f>
        <v>107</v>
      </c>
      <c r="B124" s="27"/>
      <c r="C124" s="5" t="s">
        <v>109</v>
      </c>
      <c r="D124" s="2" t="str">
        <f t="shared" si="9"/>
        <v>PKGA4-IC2-PP-040</v>
      </c>
      <c r="E124" s="28" t="s">
        <v>816</v>
      </c>
      <c r="F124" s="23">
        <v>1</v>
      </c>
      <c r="G124" s="24" t="s">
        <v>803</v>
      </c>
      <c r="H124" s="24" t="s">
        <v>803</v>
      </c>
      <c r="I124" s="28"/>
      <c r="J124" s="29"/>
      <c r="K124" s="28"/>
      <c r="L124" s="30"/>
    </row>
    <row r="125" spans="1:12" ht="12.75" customHeight="1">
      <c r="A125" s="13">
        <f>IF(B125&lt;&gt;"","",MAX($A$6:A124)+1)</f>
        <v>108</v>
      </c>
      <c r="B125" s="27"/>
      <c r="C125" s="5" t="s">
        <v>110</v>
      </c>
      <c r="D125" s="2" t="str">
        <f t="shared" si="9"/>
        <v>PKGA4-IC2-PP-050</v>
      </c>
      <c r="E125" s="28" t="s">
        <v>816</v>
      </c>
      <c r="F125" s="23">
        <v>1</v>
      </c>
      <c r="G125" s="24" t="s">
        <v>803</v>
      </c>
      <c r="H125" s="24" t="s">
        <v>803</v>
      </c>
      <c r="I125" s="28"/>
      <c r="J125" s="29"/>
      <c r="K125" s="28"/>
      <c r="L125" s="30"/>
    </row>
    <row r="126" spans="1:12" ht="12.75" customHeight="1">
      <c r="A126" s="13">
        <f>IF(B126&lt;&gt;"","",MAX($A$6:A125)+1)</f>
        <v>109</v>
      </c>
      <c r="B126" s="27"/>
      <c r="C126" s="5" t="s">
        <v>111</v>
      </c>
      <c r="D126" s="2" t="str">
        <f t="shared" si="9"/>
        <v>PKGA4-IC2-PP-060</v>
      </c>
      <c r="E126" s="28" t="s">
        <v>816</v>
      </c>
      <c r="F126" s="23">
        <v>1</v>
      </c>
      <c r="G126" s="24" t="s">
        <v>803</v>
      </c>
      <c r="H126" s="24" t="s">
        <v>803</v>
      </c>
      <c r="I126" s="28"/>
      <c r="J126" s="29"/>
      <c r="K126" s="28"/>
      <c r="L126" s="30"/>
    </row>
    <row r="127" spans="1:12" ht="12.75" customHeight="1">
      <c r="A127" s="13">
        <f>IF(B127&lt;&gt;"","",MAX($A$6:A126)+1)</f>
        <v>110</v>
      </c>
      <c r="B127" s="27"/>
      <c r="C127" s="5" t="s">
        <v>112</v>
      </c>
      <c r="D127" s="2" t="str">
        <f t="shared" si="9"/>
        <v>PKGA4-IC2-PP-070</v>
      </c>
      <c r="E127" s="28" t="s">
        <v>819</v>
      </c>
      <c r="F127" s="23">
        <v>1</v>
      </c>
      <c r="G127" s="24" t="s">
        <v>803</v>
      </c>
      <c r="H127" s="24" t="s">
        <v>803</v>
      </c>
      <c r="I127" s="28"/>
      <c r="J127" s="29"/>
      <c r="K127" s="28"/>
      <c r="L127" s="30"/>
    </row>
    <row r="128" spans="1:12" ht="12.75" customHeight="1">
      <c r="A128" s="13">
        <f>IF(B128&lt;&gt;"","",MAX($A$6:A127)+1)</f>
        <v>111</v>
      </c>
      <c r="B128" s="27"/>
      <c r="C128" s="5" t="s">
        <v>113</v>
      </c>
      <c r="D128" s="2" t="str">
        <f t="shared" si="9"/>
        <v>PKGA4-IC2-PP-080</v>
      </c>
      <c r="E128" s="28" t="s">
        <v>819</v>
      </c>
      <c r="F128" s="23">
        <v>1</v>
      </c>
      <c r="G128" s="24" t="s">
        <v>803</v>
      </c>
      <c r="H128" s="24" t="s">
        <v>803</v>
      </c>
      <c r="I128" s="28"/>
      <c r="J128" s="29"/>
      <c r="K128" s="28"/>
      <c r="L128" s="30"/>
    </row>
    <row r="129" spans="1:12" ht="12.75" customHeight="1">
      <c r="A129" s="13">
        <f>IF(B129&lt;&gt;"","",MAX($A$6:A128)+1)</f>
        <v>112</v>
      </c>
      <c r="B129" s="27"/>
      <c r="C129" s="5" t="s">
        <v>114</v>
      </c>
      <c r="D129" s="2" t="str">
        <f t="shared" si="9"/>
        <v>PKGA4-IC2-PP-090</v>
      </c>
      <c r="E129" s="28" t="s">
        <v>819</v>
      </c>
      <c r="F129" s="23">
        <v>1</v>
      </c>
      <c r="G129" s="24" t="s">
        <v>803</v>
      </c>
      <c r="H129" s="24" t="s">
        <v>803</v>
      </c>
      <c r="I129" s="28"/>
      <c r="J129" s="29"/>
      <c r="K129" s="28"/>
      <c r="L129" s="30"/>
    </row>
    <row r="130" spans="1:12" ht="12.75" customHeight="1">
      <c r="A130" s="13">
        <f>IF(B130&lt;&gt;"","",MAX($A$6:A129)+1)</f>
        <v>113</v>
      </c>
      <c r="B130" s="27"/>
      <c r="C130" s="5" t="s">
        <v>115</v>
      </c>
      <c r="D130" s="2" t="str">
        <f t="shared" si="9"/>
        <v>PKGA4-IC2-PP-100</v>
      </c>
      <c r="E130" s="28" t="s">
        <v>819</v>
      </c>
      <c r="F130" s="23">
        <v>1</v>
      </c>
      <c r="G130" s="24" t="s">
        <v>803</v>
      </c>
      <c r="H130" s="24" t="s">
        <v>803</v>
      </c>
      <c r="I130" s="28"/>
      <c r="J130" s="29"/>
      <c r="K130" s="28"/>
      <c r="L130" s="30"/>
    </row>
    <row r="131" spans="1:12" ht="12.75" customHeight="1">
      <c r="A131" s="13">
        <f>IF(B131&lt;&gt;"","",MAX($A$6:A130)+1)</f>
        <v>114</v>
      </c>
      <c r="B131" s="27"/>
      <c r="C131" s="5" t="s">
        <v>116</v>
      </c>
      <c r="D131" s="2" t="str">
        <f t="shared" si="9"/>
        <v>PKGA4-IC2-PP-110</v>
      </c>
      <c r="E131" s="28" t="s">
        <v>819</v>
      </c>
      <c r="F131" s="23">
        <v>1</v>
      </c>
      <c r="G131" s="24" t="s">
        <v>803</v>
      </c>
      <c r="H131" s="24" t="s">
        <v>803</v>
      </c>
      <c r="I131" s="28"/>
      <c r="J131" s="29"/>
      <c r="K131" s="28"/>
      <c r="L131" s="30"/>
    </row>
    <row r="132" spans="1:12" ht="12.75" customHeight="1">
      <c r="A132" s="13">
        <f>IF(B132&lt;&gt;"","",MAX($A$6:A131)+1)</f>
        <v>115</v>
      </c>
      <c r="B132" s="27"/>
      <c r="C132" s="5" t="s">
        <v>117</v>
      </c>
      <c r="D132" s="2" t="str">
        <f t="shared" si="9"/>
        <v>PKGA4-IC2-PP-120</v>
      </c>
      <c r="E132" s="28" t="s">
        <v>819</v>
      </c>
      <c r="F132" s="23">
        <v>1</v>
      </c>
      <c r="G132" s="24" t="s">
        <v>803</v>
      </c>
      <c r="H132" s="24" t="s">
        <v>803</v>
      </c>
      <c r="I132" s="28"/>
      <c r="J132" s="29"/>
      <c r="K132" s="28"/>
      <c r="L132" s="30"/>
    </row>
    <row r="133" spans="1:12" ht="12.75" customHeight="1">
      <c r="A133" s="13">
        <f>IF(B133&lt;&gt;"","",MAX($A$6:A132)+1)</f>
        <v>116</v>
      </c>
      <c r="B133" s="27"/>
      <c r="C133" s="5" t="s">
        <v>118</v>
      </c>
      <c r="D133" s="2" t="str">
        <f t="shared" si="9"/>
        <v>PKGA4-IC2-PP-130</v>
      </c>
      <c r="E133" s="28" t="s">
        <v>819</v>
      </c>
      <c r="F133" s="23">
        <v>1</v>
      </c>
      <c r="G133" s="24" t="s">
        <v>803</v>
      </c>
      <c r="H133" s="24" t="s">
        <v>803</v>
      </c>
      <c r="I133" s="28"/>
      <c r="J133" s="29"/>
      <c r="K133" s="28"/>
      <c r="L133" s="30"/>
    </row>
    <row r="134" spans="1:12" ht="12.75" customHeight="1">
      <c r="A134" s="13">
        <f>IF(B134&lt;&gt;"","",MAX($A$6:A133)+1)</f>
        <v>117</v>
      </c>
      <c r="B134" s="27"/>
      <c r="C134" s="5" t="s">
        <v>119</v>
      </c>
      <c r="D134" s="2" t="str">
        <f t="shared" si="9"/>
        <v>PKGA4-IC2-PP-140</v>
      </c>
      <c r="E134" s="28" t="s">
        <v>819</v>
      </c>
      <c r="F134" s="23">
        <v>1</v>
      </c>
      <c r="G134" s="24" t="s">
        <v>803</v>
      </c>
      <c r="H134" s="24" t="s">
        <v>803</v>
      </c>
      <c r="I134" s="28"/>
      <c r="J134" s="29"/>
      <c r="K134" s="28"/>
      <c r="L134" s="30"/>
    </row>
    <row r="135" spans="1:12" ht="12.75" customHeight="1">
      <c r="A135" s="13">
        <f>IF(B135&lt;&gt;"","",MAX($A$6:A134)+1)</f>
        <v>118</v>
      </c>
      <c r="B135" s="27"/>
      <c r="C135" s="5" t="s">
        <v>120</v>
      </c>
      <c r="D135" s="2" t="str">
        <f t="shared" si="9"/>
        <v>PKGA4-IC2-PP-150</v>
      </c>
      <c r="E135" s="28" t="s">
        <v>819</v>
      </c>
      <c r="F135" s="23">
        <v>1</v>
      </c>
      <c r="G135" s="24" t="s">
        <v>803</v>
      </c>
      <c r="H135" s="24" t="s">
        <v>803</v>
      </c>
      <c r="I135" s="28"/>
      <c r="J135" s="29"/>
      <c r="K135" s="28"/>
      <c r="L135" s="30"/>
    </row>
    <row r="136" spans="1:12" ht="12.75" customHeight="1">
      <c r="A136" s="13">
        <f>IF(B136&lt;&gt;"","",MAX($A$6:A135)+1)</f>
        <v>119</v>
      </c>
      <c r="B136" s="27"/>
      <c r="C136" s="5" t="s">
        <v>120</v>
      </c>
      <c r="D136" s="2" t="str">
        <f t="shared" si="9"/>
        <v>PKGA4-IC2-PP-160</v>
      </c>
      <c r="E136" s="28" t="s">
        <v>819</v>
      </c>
      <c r="F136" s="23">
        <v>1</v>
      </c>
      <c r="G136" s="24" t="s">
        <v>803</v>
      </c>
      <c r="H136" s="24" t="s">
        <v>803</v>
      </c>
      <c r="I136" s="28"/>
      <c r="J136" s="29"/>
      <c r="K136" s="28"/>
      <c r="L136" s="30"/>
    </row>
    <row r="137" spans="1:12" ht="12.75" customHeight="1">
      <c r="A137" s="13">
        <f>IF(B137&lt;&gt;"","",MAX($A$6:A136)+1)</f>
        <v>120</v>
      </c>
      <c r="B137" s="27"/>
      <c r="C137" s="5" t="s">
        <v>120</v>
      </c>
      <c r="D137" s="2" t="str">
        <f t="shared" si="9"/>
        <v>PKGA4-IC2-PP-170</v>
      </c>
      <c r="E137" s="28" t="s">
        <v>819</v>
      </c>
      <c r="F137" s="23">
        <v>1</v>
      </c>
      <c r="G137" s="24" t="s">
        <v>803</v>
      </c>
      <c r="H137" s="24" t="s">
        <v>803</v>
      </c>
      <c r="I137" s="28"/>
      <c r="J137" s="29"/>
      <c r="K137" s="28"/>
      <c r="L137" s="30"/>
    </row>
    <row r="138" spans="1:12" ht="12.75" customHeight="1">
      <c r="A138" s="13">
        <f>IF(B138&lt;&gt;"","",MAX($A$6:A137)+1)</f>
        <v>121</v>
      </c>
      <c r="B138" s="27"/>
      <c r="C138" s="5" t="s">
        <v>121</v>
      </c>
      <c r="D138" s="2" t="str">
        <f t="shared" si="9"/>
        <v>PKGA4-IC2-PP-180</v>
      </c>
      <c r="E138" s="28" t="s">
        <v>819</v>
      </c>
      <c r="F138" s="23">
        <v>1</v>
      </c>
      <c r="G138" s="24" t="s">
        <v>803</v>
      </c>
      <c r="H138" s="24" t="s">
        <v>803</v>
      </c>
      <c r="I138" s="28"/>
      <c r="J138" s="29"/>
      <c r="K138" s="28"/>
      <c r="L138" s="30"/>
    </row>
    <row r="139" spans="1:12" ht="12.75" customHeight="1">
      <c r="A139" s="13">
        <f>IF(B139&lt;&gt;"","",MAX($A$6:A138)+1)</f>
        <v>122</v>
      </c>
      <c r="B139" s="27"/>
      <c r="C139" s="5" t="s">
        <v>122</v>
      </c>
      <c r="D139" s="2" t="str">
        <f t="shared" si="9"/>
        <v>PKGA4-IC2-PP-190</v>
      </c>
      <c r="E139" s="28" t="s">
        <v>819</v>
      </c>
      <c r="F139" s="23">
        <v>1</v>
      </c>
      <c r="G139" s="24" t="s">
        <v>803</v>
      </c>
      <c r="H139" s="24" t="s">
        <v>803</v>
      </c>
      <c r="I139" s="28"/>
      <c r="J139" s="29"/>
      <c r="K139" s="28"/>
      <c r="L139" s="30"/>
    </row>
    <row r="140" spans="1:12" ht="12.75" customHeight="1">
      <c r="A140" s="13">
        <f>IF(B140&lt;&gt;"","",MAX($A$6:A139)+1)</f>
        <v>123</v>
      </c>
      <c r="B140" s="27"/>
      <c r="C140" s="5" t="s">
        <v>123</v>
      </c>
      <c r="D140" s="2" t="str">
        <f t="shared" si="9"/>
        <v>PKGA4-IC2-PP-200</v>
      </c>
      <c r="E140" s="28" t="s">
        <v>819</v>
      </c>
      <c r="F140" s="23">
        <v>1</v>
      </c>
      <c r="G140" s="24" t="s">
        <v>803</v>
      </c>
      <c r="H140" s="24" t="s">
        <v>803</v>
      </c>
      <c r="I140" s="28"/>
      <c r="J140" s="29"/>
      <c r="K140" s="28"/>
      <c r="L140" s="30"/>
    </row>
    <row r="141" spans="1:12" ht="12.75" customHeight="1">
      <c r="A141" s="13"/>
      <c r="B141" s="20" t="s">
        <v>828</v>
      </c>
      <c r="C141" s="5"/>
      <c r="D141" s="25"/>
      <c r="E141" s="13"/>
      <c r="F141" s="15"/>
      <c r="G141" s="15"/>
      <c r="H141" s="15"/>
      <c r="I141" s="15"/>
      <c r="J141" s="15"/>
      <c r="K141" s="15"/>
      <c r="L141" s="15"/>
    </row>
    <row r="142" spans="1:12" ht="12.75" customHeight="1">
      <c r="A142" s="10"/>
      <c r="B142" s="11" t="s">
        <v>829</v>
      </c>
      <c r="C142" s="9"/>
      <c r="D142" s="2"/>
      <c r="E142" s="13"/>
      <c r="F142" s="23"/>
      <c r="G142" s="13"/>
      <c r="H142" s="13"/>
      <c r="I142" s="13"/>
      <c r="J142" s="13"/>
      <c r="K142" s="13"/>
      <c r="L142" s="21"/>
    </row>
    <row r="143" spans="1:12" ht="12.75" customHeight="1">
      <c r="A143" s="10">
        <f>MAX($A$7:A140)+1</f>
        <v>124</v>
      </c>
      <c r="B143" s="22"/>
      <c r="C143" s="9" t="s">
        <v>124</v>
      </c>
      <c r="D143" s="2" t="str">
        <f>"PKGA4-PA-TC-"&amp;TEXT(A143-A$140,"00")&amp;"0"</f>
        <v>PKGA4-PA-TC-010</v>
      </c>
      <c r="E143" s="13" t="s">
        <v>813</v>
      </c>
      <c r="F143" s="23">
        <v>0.95</v>
      </c>
      <c r="G143" s="24" t="s">
        <v>803</v>
      </c>
      <c r="H143" s="24" t="s">
        <v>803</v>
      </c>
      <c r="I143" s="13"/>
      <c r="J143" s="13"/>
      <c r="K143" s="13" t="s">
        <v>830</v>
      </c>
      <c r="L143" s="21"/>
    </row>
    <row r="144" spans="1:12" ht="12.75" customHeight="1">
      <c r="A144" s="10">
        <f>MAX($A$7:A143)+1</f>
        <v>125</v>
      </c>
      <c r="B144" s="22"/>
      <c r="C144" s="9" t="s">
        <v>125</v>
      </c>
      <c r="D144" s="2" t="str">
        <f t="shared" ref="D144:D146" si="10">"PKGA4-PA-TC-"&amp;TEXT(A144-A$140,"00")&amp;"0"</f>
        <v>PKGA4-PA-TC-020</v>
      </c>
      <c r="E144" s="13" t="s">
        <v>813</v>
      </c>
      <c r="F144" s="23">
        <v>0.95</v>
      </c>
      <c r="G144" s="24" t="s">
        <v>803</v>
      </c>
      <c r="H144" s="24" t="s">
        <v>803</v>
      </c>
      <c r="I144" s="13"/>
      <c r="J144" s="13"/>
      <c r="K144" s="13" t="s">
        <v>830</v>
      </c>
      <c r="L144" s="21"/>
    </row>
    <row r="145" spans="1:12" ht="12.75" customHeight="1">
      <c r="A145" s="10">
        <f>MAX($A$7:A144)+1</f>
        <v>126</v>
      </c>
      <c r="B145" s="22"/>
      <c r="C145" s="9" t="s">
        <v>126</v>
      </c>
      <c r="D145" s="2" t="str">
        <f t="shared" si="10"/>
        <v>PKGA4-PA-TC-030</v>
      </c>
      <c r="E145" s="13" t="s">
        <v>813</v>
      </c>
      <c r="F145" s="23">
        <v>0.95</v>
      </c>
      <c r="G145" s="24" t="s">
        <v>803</v>
      </c>
      <c r="H145" s="24" t="s">
        <v>803</v>
      </c>
      <c r="I145" s="13"/>
      <c r="J145" s="13"/>
      <c r="K145" s="13" t="s">
        <v>830</v>
      </c>
      <c r="L145" s="21"/>
    </row>
    <row r="146" spans="1:12" ht="12.75" customHeight="1">
      <c r="A146" s="10">
        <f>MAX($A$7:A145)+1</f>
        <v>127</v>
      </c>
      <c r="B146" s="22"/>
      <c r="C146" s="9" t="s">
        <v>127</v>
      </c>
      <c r="D146" s="2" t="str">
        <f t="shared" si="10"/>
        <v>PKGA4-PA-TC-040</v>
      </c>
      <c r="E146" s="13" t="s">
        <v>813</v>
      </c>
      <c r="F146" s="23">
        <v>0.95</v>
      </c>
      <c r="G146" s="24" t="s">
        <v>803</v>
      </c>
      <c r="H146" s="24" t="s">
        <v>803</v>
      </c>
      <c r="I146" s="13"/>
      <c r="J146" s="13"/>
      <c r="K146" s="13" t="s">
        <v>830</v>
      </c>
      <c r="L146" s="21"/>
    </row>
    <row r="147" spans="1:12" ht="12.75" customHeight="1">
      <c r="A147" s="10"/>
      <c r="B147" s="11" t="s">
        <v>831</v>
      </c>
      <c r="C147" s="9"/>
      <c r="D147" s="2"/>
      <c r="E147" s="13"/>
      <c r="F147" s="23"/>
      <c r="G147" s="13"/>
      <c r="H147" s="13"/>
      <c r="I147" s="13"/>
      <c r="J147" s="13"/>
      <c r="K147" s="13"/>
      <c r="L147" s="21"/>
    </row>
    <row r="148" spans="1:12" ht="12.75" customHeight="1">
      <c r="A148" s="10">
        <f>MAX($A$7:A146)+1</f>
        <v>128</v>
      </c>
      <c r="B148" s="22"/>
      <c r="C148" s="9" t="s">
        <v>128</v>
      </c>
      <c r="D148" s="2" t="str">
        <f t="shared" ref="D148:D156" si="11">"PKGA4-PA-PP-"&amp;TEXT(A148-A$146,"00")&amp;"0"</f>
        <v>PKGA4-PA-PP-010</v>
      </c>
      <c r="E148" s="13" t="s">
        <v>813</v>
      </c>
      <c r="F148" s="23">
        <v>0.95</v>
      </c>
      <c r="G148" s="24" t="s">
        <v>803</v>
      </c>
      <c r="H148" s="24" t="s">
        <v>803</v>
      </c>
      <c r="I148" s="13"/>
      <c r="J148" s="13"/>
      <c r="K148" s="13"/>
      <c r="L148" s="21"/>
    </row>
    <row r="149" spans="1:12" ht="12.75" customHeight="1">
      <c r="A149" s="10">
        <f>MAX($A$7:A148)+1</f>
        <v>129</v>
      </c>
      <c r="B149" s="22"/>
      <c r="C149" s="9" t="s">
        <v>129</v>
      </c>
      <c r="D149" s="2" t="str">
        <f t="shared" si="11"/>
        <v>PKGA4-PA-PP-020</v>
      </c>
      <c r="E149" s="13" t="s">
        <v>813</v>
      </c>
      <c r="F149" s="23">
        <v>0.95</v>
      </c>
      <c r="G149" s="24" t="s">
        <v>803</v>
      </c>
      <c r="H149" s="24" t="s">
        <v>803</v>
      </c>
      <c r="I149" s="13"/>
      <c r="J149" s="13"/>
      <c r="K149" s="13"/>
      <c r="L149" s="21"/>
    </row>
    <row r="150" spans="1:12" ht="12.75" customHeight="1">
      <c r="A150" s="10">
        <f>MAX($A$7:A149)+1</f>
        <v>130</v>
      </c>
      <c r="B150" s="22"/>
      <c r="C150" s="9" t="s">
        <v>130</v>
      </c>
      <c r="D150" s="2" t="str">
        <f t="shared" si="11"/>
        <v>PKGA4-PA-PP-030</v>
      </c>
      <c r="E150" s="13" t="s">
        <v>813</v>
      </c>
      <c r="F150" s="23">
        <v>0.95</v>
      </c>
      <c r="G150" s="24" t="s">
        <v>803</v>
      </c>
      <c r="H150" s="24" t="s">
        <v>803</v>
      </c>
      <c r="I150" s="13"/>
      <c r="J150" s="13"/>
      <c r="K150" s="13"/>
      <c r="L150" s="21"/>
    </row>
    <row r="151" spans="1:12" ht="12.75" customHeight="1">
      <c r="A151" s="10">
        <f>MAX($A$7:A150)+1</f>
        <v>131</v>
      </c>
      <c r="B151" s="22"/>
      <c r="C151" s="9" t="s">
        <v>131</v>
      </c>
      <c r="D151" s="2" t="str">
        <f t="shared" si="11"/>
        <v>PKGA4-PA-PP-040</v>
      </c>
      <c r="E151" s="13" t="s">
        <v>813</v>
      </c>
      <c r="F151" s="23">
        <v>0.95</v>
      </c>
      <c r="G151" s="24" t="s">
        <v>803</v>
      </c>
      <c r="H151" s="24" t="s">
        <v>803</v>
      </c>
      <c r="I151" s="13"/>
      <c r="J151" s="13"/>
      <c r="K151" s="13"/>
      <c r="L151" s="21"/>
    </row>
    <row r="152" spans="1:12" ht="12.75" customHeight="1">
      <c r="A152" s="10">
        <f>MAX($A$7:A151)+1</f>
        <v>132</v>
      </c>
      <c r="B152" s="22"/>
      <c r="C152" s="9" t="s">
        <v>132</v>
      </c>
      <c r="D152" s="2" t="str">
        <f t="shared" si="11"/>
        <v>PKGA4-PA-PP-050</v>
      </c>
      <c r="E152" s="13" t="s">
        <v>813</v>
      </c>
      <c r="F152" s="23">
        <v>0.95</v>
      </c>
      <c r="G152" s="24" t="s">
        <v>803</v>
      </c>
      <c r="H152" s="24" t="s">
        <v>803</v>
      </c>
      <c r="I152" s="13"/>
      <c r="J152" s="13"/>
      <c r="K152" s="13"/>
      <c r="L152" s="21"/>
    </row>
    <row r="153" spans="1:12" ht="12.75" customHeight="1">
      <c r="A153" s="10">
        <f>MAX($A$7:A152)+1</f>
        <v>133</v>
      </c>
      <c r="B153" s="22"/>
      <c r="C153" s="9" t="s">
        <v>133</v>
      </c>
      <c r="D153" s="2" t="str">
        <f t="shared" si="11"/>
        <v>PKGA4-PA-PP-060</v>
      </c>
      <c r="E153" s="13" t="s">
        <v>813</v>
      </c>
      <c r="F153" s="23">
        <v>0.95</v>
      </c>
      <c r="G153" s="24" t="s">
        <v>803</v>
      </c>
      <c r="H153" s="24" t="s">
        <v>803</v>
      </c>
      <c r="I153" s="13"/>
      <c r="J153" s="13"/>
      <c r="K153" s="13"/>
      <c r="L153" s="21"/>
    </row>
    <row r="154" spans="1:12" ht="12.75" customHeight="1">
      <c r="A154" s="10">
        <f>MAX($A$7:A153)+1</f>
        <v>134</v>
      </c>
      <c r="B154" s="22"/>
      <c r="C154" s="9" t="s">
        <v>134</v>
      </c>
      <c r="D154" s="2" t="str">
        <f t="shared" si="11"/>
        <v>PKGA4-PA-PP-070</v>
      </c>
      <c r="E154" s="13" t="s">
        <v>813</v>
      </c>
      <c r="F154" s="23">
        <v>0.95</v>
      </c>
      <c r="G154" s="24" t="s">
        <v>803</v>
      </c>
      <c r="H154" s="24" t="s">
        <v>803</v>
      </c>
      <c r="I154" s="13"/>
      <c r="J154" s="13"/>
      <c r="K154" s="13"/>
      <c r="L154" s="21"/>
    </row>
    <row r="155" spans="1:12" ht="12.75" customHeight="1">
      <c r="A155" s="10">
        <f>MAX($A$7:A154)+1</f>
        <v>135</v>
      </c>
      <c r="B155" s="22"/>
      <c r="C155" s="9" t="s">
        <v>832</v>
      </c>
      <c r="D155" s="2" t="str">
        <f t="shared" si="11"/>
        <v>PKGA4-PA-PP-080</v>
      </c>
      <c r="E155" s="13" t="s">
        <v>813</v>
      </c>
      <c r="F155" s="23">
        <v>0.95</v>
      </c>
      <c r="G155" s="24" t="s">
        <v>803</v>
      </c>
      <c r="H155" s="24" t="s">
        <v>803</v>
      </c>
      <c r="I155" s="13"/>
      <c r="J155" s="13"/>
      <c r="K155" s="13"/>
      <c r="L155" s="21"/>
    </row>
    <row r="156" spans="1:12" ht="12.75" customHeight="1">
      <c r="A156" s="10">
        <f>MAX($A$7:A155)+1</f>
        <v>136</v>
      </c>
      <c r="B156" s="22"/>
      <c r="C156" s="9" t="s">
        <v>833</v>
      </c>
      <c r="D156" s="2" t="str">
        <f t="shared" si="11"/>
        <v>PKGA4-PA-PP-090</v>
      </c>
      <c r="E156" s="13" t="s">
        <v>813</v>
      </c>
      <c r="F156" s="23">
        <v>0.95</v>
      </c>
      <c r="G156" s="24" t="s">
        <v>803</v>
      </c>
      <c r="H156" s="24" t="s">
        <v>803</v>
      </c>
      <c r="I156" s="13"/>
      <c r="J156" s="13"/>
      <c r="K156" s="13"/>
      <c r="L156" s="21"/>
    </row>
    <row r="157" spans="1:12" ht="12.75" customHeight="1">
      <c r="A157" s="10"/>
      <c r="B157" s="31" t="s">
        <v>834</v>
      </c>
      <c r="C157" s="9"/>
      <c r="D157" s="2"/>
      <c r="E157" s="13"/>
      <c r="F157" s="23"/>
      <c r="G157" s="13"/>
      <c r="H157" s="13"/>
      <c r="I157" s="13"/>
      <c r="J157" s="13"/>
      <c r="K157" s="13"/>
      <c r="L157" s="21"/>
    </row>
    <row r="158" spans="1:12" ht="12.75" customHeight="1">
      <c r="A158" s="10"/>
      <c r="B158" s="11" t="s">
        <v>835</v>
      </c>
      <c r="C158" s="9"/>
      <c r="D158" s="2"/>
      <c r="E158" s="13"/>
      <c r="F158" s="23"/>
      <c r="G158" s="13"/>
      <c r="H158" s="13"/>
      <c r="I158" s="13"/>
      <c r="J158" s="13"/>
      <c r="K158" s="13"/>
      <c r="L158" s="21"/>
    </row>
    <row r="159" spans="1:12" ht="12.75" customHeight="1">
      <c r="A159" s="10">
        <f>MAX($A$7:A156)+1</f>
        <v>137</v>
      </c>
      <c r="B159" s="22"/>
      <c r="C159" s="9" t="s">
        <v>135</v>
      </c>
      <c r="D159" s="2" t="str">
        <f>"PKGA4-CR-TC-"&amp;TEXT(A159-A$156,"00")&amp;"0"</f>
        <v>PKGA4-CR-TC-010</v>
      </c>
      <c r="E159" s="13" t="s">
        <v>813</v>
      </c>
      <c r="F159" s="23">
        <v>0</v>
      </c>
      <c r="G159" s="13"/>
      <c r="H159" s="13"/>
      <c r="I159" s="13"/>
      <c r="J159" s="13"/>
      <c r="K159" s="13"/>
      <c r="L159" s="21"/>
    </row>
    <row r="160" spans="1:12" ht="12.75" customHeight="1">
      <c r="A160" s="10">
        <f>MAX($A$7:A159)+1</f>
        <v>138</v>
      </c>
      <c r="B160" s="22"/>
      <c r="C160" s="9" t="s">
        <v>136</v>
      </c>
      <c r="D160" s="2" t="str">
        <f t="shared" ref="D160:D163" si="12">"PKGA4-CR-TC-"&amp;TEXT(A160-A$156,"00")&amp;"0"</f>
        <v>PKGA4-CR-TC-020</v>
      </c>
      <c r="E160" s="13" t="s">
        <v>813</v>
      </c>
      <c r="F160" s="23">
        <v>0.95</v>
      </c>
      <c r="G160" s="24" t="s">
        <v>803</v>
      </c>
      <c r="H160" s="24" t="s">
        <v>803</v>
      </c>
      <c r="I160" s="13"/>
      <c r="J160" s="13"/>
      <c r="K160" s="13" t="s">
        <v>836</v>
      </c>
      <c r="L160" s="21"/>
    </row>
    <row r="161" spans="1:12" ht="12.75" customHeight="1">
      <c r="A161" s="10">
        <f>MAX($A$7:A160)+1</f>
        <v>139</v>
      </c>
      <c r="B161" s="22"/>
      <c r="C161" s="9" t="s">
        <v>137</v>
      </c>
      <c r="D161" s="2" t="str">
        <f t="shared" si="12"/>
        <v>PKGA4-CR-TC-030</v>
      </c>
      <c r="E161" s="13" t="s">
        <v>813</v>
      </c>
      <c r="F161" s="23">
        <v>0.95</v>
      </c>
      <c r="G161" s="24" t="s">
        <v>803</v>
      </c>
      <c r="H161" s="24" t="s">
        <v>803</v>
      </c>
      <c r="I161" s="13"/>
      <c r="J161" s="13"/>
      <c r="K161" s="13" t="s">
        <v>138</v>
      </c>
      <c r="L161" s="21"/>
    </row>
    <row r="162" spans="1:12" ht="12.75" customHeight="1">
      <c r="A162" s="10">
        <f>MAX($A$7:A161)+1</f>
        <v>140</v>
      </c>
      <c r="B162" s="22"/>
      <c r="C162" s="9" t="s">
        <v>139</v>
      </c>
      <c r="D162" s="2" t="str">
        <f t="shared" si="12"/>
        <v>PKGA4-CR-TC-040</v>
      </c>
      <c r="E162" s="13" t="s">
        <v>813</v>
      </c>
      <c r="F162" s="23">
        <v>0.95</v>
      </c>
      <c r="G162" s="24" t="s">
        <v>803</v>
      </c>
      <c r="H162" s="24" t="s">
        <v>803</v>
      </c>
      <c r="I162" s="13"/>
      <c r="J162" s="13"/>
      <c r="K162" s="13" t="s">
        <v>140</v>
      </c>
      <c r="L162" s="21"/>
    </row>
    <row r="163" spans="1:12" ht="12.75" customHeight="1">
      <c r="A163" s="10">
        <f>MAX($A$7:A162)+1</f>
        <v>141</v>
      </c>
      <c r="B163" s="22"/>
      <c r="C163" s="9" t="s">
        <v>141</v>
      </c>
      <c r="D163" s="2" t="str">
        <f t="shared" si="12"/>
        <v>PKGA4-CR-TC-050</v>
      </c>
      <c r="E163" s="13" t="s">
        <v>813</v>
      </c>
      <c r="F163" s="23">
        <v>0.95</v>
      </c>
      <c r="G163" s="24" t="s">
        <v>803</v>
      </c>
      <c r="H163" s="24" t="s">
        <v>803</v>
      </c>
      <c r="I163" s="13"/>
      <c r="J163" s="13"/>
      <c r="K163" s="13" t="s">
        <v>142</v>
      </c>
      <c r="L163" s="21"/>
    </row>
    <row r="164" spans="1:12" ht="12.75" customHeight="1">
      <c r="A164" s="10"/>
      <c r="B164" s="11" t="s">
        <v>837</v>
      </c>
      <c r="C164" s="9"/>
      <c r="D164" s="2"/>
      <c r="E164" s="13"/>
      <c r="F164" s="23"/>
      <c r="G164" s="13"/>
      <c r="H164" s="13"/>
      <c r="I164" s="13"/>
      <c r="J164" s="13"/>
      <c r="K164" s="13"/>
      <c r="L164" s="21"/>
    </row>
    <row r="165" spans="1:12" ht="12.75" customHeight="1">
      <c r="A165" s="10">
        <f>MAX($A$7:A163)+1</f>
        <v>142</v>
      </c>
      <c r="B165" s="22"/>
      <c r="C165" s="9" t="s">
        <v>143</v>
      </c>
      <c r="D165" s="2" t="str">
        <f t="shared" ref="D165:D176" si="13">"PKGA4-CR-PP-"&amp;TEXT(A165-A$163,"00")&amp;"0"</f>
        <v>PKGA4-CR-PP-010</v>
      </c>
      <c r="E165" s="13" t="s">
        <v>802</v>
      </c>
      <c r="F165" s="23">
        <v>0.9</v>
      </c>
      <c r="G165" s="24" t="s">
        <v>803</v>
      </c>
      <c r="H165" s="24" t="s">
        <v>803</v>
      </c>
      <c r="I165" s="13"/>
      <c r="J165" s="13"/>
      <c r="K165" s="13" t="s">
        <v>838</v>
      </c>
      <c r="L165" s="21"/>
    </row>
    <row r="166" spans="1:12" ht="12.75" customHeight="1">
      <c r="A166" s="10">
        <f>MAX($A$7:A165)+1</f>
        <v>143</v>
      </c>
      <c r="B166" s="22"/>
      <c r="C166" s="9" t="s">
        <v>144</v>
      </c>
      <c r="D166" s="2" t="str">
        <f t="shared" si="13"/>
        <v>PKGA4-CR-PP-020</v>
      </c>
      <c r="E166" s="13" t="s">
        <v>802</v>
      </c>
      <c r="F166" s="23">
        <v>0.9</v>
      </c>
      <c r="G166" s="24" t="s">
        <v>803</v>
      </c>
      <c r="H166" s="24" t="s">
        <v>803</v>
      </c>
      <c r="I166" s="13"/>
      <c r="J166" s="13"/>
      <c r="K166" s="13" t="s">
        <v>838</v>
      </c>
      <c r="L166" s="21"/>
    </row>
    <row r="167" spans="1:12" ht="12.75" customHeight="1">
      <c r="A167" s="10">
        <f>MAX($A$7:A166)+1</f>
        <v>144</v>
      </c>
      <c r="B167" s="22"/>
      <c r="C167" s="9" t="s">
        <v>145</v>
      </c>
      <c r="D167" s="2" t="str">
        <f t="shared" si="13"/>
        <v>PKGA4-CR-PP-030</v>
      </c>
      <c r="E167" s="13" t="s">
        <v>802</v>
      </c>
      <c r="F167" s="23">
        <v>0.9</v>
      </c>
      <c r="G167" s="24" t="s">
        <v>803</v>
      </c>
      <c r="H167" s="24" t="s">
        <v>803</v>
      </c>
      <c r="I167" s="13"/>
      <c r="J167" s="13"/>
      <c r="K167" s="13" t="s">
        <v>838</v>
      </c>
      <c r="L167" s="21"/>
    </row>
    <row r="168" spans="1:12" ht="12.75" customHeight="1">
      <c r="A168" s="10">
        <f>MAX($A$7:A167)+1</f>
        <v>145</v>
      </c>
      <c r="B168" s="22"/>
      <c r="C168" s="9" t="s">
        <v>146</v>
      </c>
      <c r="D168" s="2" t="str">
        <f t="shared" si="13"/>
        <v>PKGA4-CR-PP-040</v>
      </c>
      <c r="E168" s="13" t="s">
        <v>802</v>
      </c>
      <c r="F168" s="23">
        <v>0.9</v>
      </c>
      <c r="G168" s="24" t="s">
        <v>803</v>
      </c>
      <c r="H168" s="24" t="s">
        <v>803</v>
      </c>
      <c r="I168" s="13"/>
      <c r="J168" s="13"/>
      <c r="K168" s="13" t="s">
        <v>838</v>
      </c>
      <c r="L168" s="21"/>
    </row>
    <row r="169" spans="1:12" ht="12.75" customHeight="1">
      <c r="A169" s="10">
        <f>MAX($A$7:A168)+1</f>
        <v>146</v>
      </c>
      <c r="B169" s="22"/>
      <c r="C169" s="9" t="s">
        <v>147</v>
      </c>
      <c r="D169" s="2" t="str">
        <f t="shared" si="13"/>
        <v>PKGA4-CR-PP-050</v>
      </c>
      <c r="E169" s="13" t="s">
        <v>802</v>
      </c>
      <c r="F169" s="23">
        <v>0.9</v>
      </c>
      <c r="G169" s="24" t="s">
        <v>803</v>
      </c>
      <c r="H169" s="24" t="s">
        <v>803</v>
      </c>
      <c r="I169" s="13"/>
      <c r="J169" s="13"/>
      <c r="K169" s="13" t="s">
        <v>838</v>
      </c>
      <c r="L169" s="21"/>
    </row>
    <row r="170" spans="1:12" ht="12.75" customHeight="1">
      <c r="A170" s="10">
        <f>MAX($A$7:A169)+1</f>
        <v>147</v>
      </c>
      <c r="B170" s="22"/>
      <c r="C170" s="9" t="s">
        <v>148</v>
      </c>
      <c r="D170" s="2" t="str">
        <f t="shared" si="13"/>
        <v>PKGA4-CR-PP-060</v>
      </c>
      <c r="E170" s="13" t="s">
        <v>813</v>
      </c>
      <c r="F170" s="23">
        <v>0.9</v>
      </c>
      <c r="G170" s="24" t="s">
        <v>803</v>
      </c>
      <c r="H170" s="24" t="s">
        <v>803</v>
      </c>
      <c r="I170" s="13"/>
      <c r="J170" s="13"/>
      <c r="K170" s="13" t="s">
        <v>838</v>
      </c>
      <c r="L170" s="21"/>
    </row>
    <row r="171" spans="1:12" ht="12.75" customHeight="1">
      <c r="A171" s="10">
        <f>MAX($A$7:A170)+1</f>
        <v>148</v>
      </c>
      <c r="B171" s="22"/>
      <c r="C171" s="9" t="s">
        <v>149</v>
      </c>
      <c r="D171" s="2" t="str">
        <f t="shared" si="13"/>
        <v>PKGA4-CR-PP-070</v>
      </c>
      <c r="E171" s="13" t="s">
        <v>813</v>
      </c>
      <c r="F171" s="23">
        <v>0.9</v>
      </c>
      <c r="G171" s="24" t="s">
        <v>803</v>
      </c>
      <c r="H171" s="24" t="s">
        <v>803</v>
      </c>
      <c r="I171" s="13"/>
      <c r="J171" s="13"/>
      <c r="K171" s="13" t="s">
        <v>838</v>
      </c>
      <c r="L171" s="21"/>
    </row>
    <row r="172" spans="1:12" ht="12.75" customHeight="1">
      <c r="A172" s="10">
        <f>MAX($A$7:A171)+1</f>
        <v>149</v>
      </c>
      <c r="B172" s="22"/>
      <c r="C172" s="9" t="s">
        <v>150</v>
      </c>
      <c r="D172" s="2" t="str">
        <f t="shared" si="13"/>
        <v>PKGA4-CR-PP-080</v>
      </c>
      <c r="E172" s="13" t="s">
        <v>813</v>
      </c>
      <c r="F172" s="23">
        <v>0.9</v>
      </c>
      <c r="G172" s="24" t="s">
        <v>803</v>
      </c>
      <c r="H172" s="24" t="s">
        <v>803</v>
      </c>
      <c r="I172" s="13"/>
      <c r="J172" s="13"/>
      <c r="K172" s="13" t="s">
        <v>838</v>
      </c>
      <c r="L172" s="21"/>
    </row>
    <row r="173" spans="1:12" ht="12.75" customHeight="1">
      <c r="A173" s="10">
        <f>MAX($A$7:A172)+1</f>
        <v>150</v>
      </c>
      <c r="B173" s="22"/>
      <c r="C173" s="9" t="s">
        <v>151</v>
      </c>
      <c r="D173" s="2" t="str">
        <f t="shared" si="13"/>
        <v>PKGA4-CR-PP-090</v>
      </c>
      <c r="E173" s="13" t="s">
        <v>813</v>
      </c>
      <c r="F173" s="23">
        <v>0.9</v>
      </c>
      <c r="G173" s="24" t="s">
        <v>803</v>
      </c>
      <c r="H173" s="24" t="s">
        <v>803</v>
      </c>
      <c r="I173" s="13"/>
      <c r="J173" s="13"/>
      <c r="K173" s="13" t="s">
        <v>838</v>
      </c>
      <c r="L173" s="21"/>
    </row>
    <row r="174" spans="1:12" ht="12.75" customHeight="1">
      <c r="A174" s="10">
        <f>MAX($A$7:A173)+1</f>
        <v>151</v>
      </c>
      <c r="B174" s="22"/>
      <c r="C174" s="9" t="s">
        <v>152</v>
      </c>
      <c r="D174" s="2" t="str">
        <f t="shared" si="13"/>
        <v>PKGA4-CR-PP-100</v>
      </c>
      <c r="E174" s="13" t="s">
        <v>813</v>
      </c>
      <c r="F174" s="23">
        <v>0.9</v>
      </c>
      <c r="G174" s="24" t="s">
        <v>803</v>
      </c>
      <c r="H174" s="24" t="s">
        <v>803</v>
      </c>
      <c r="I174" s="13"/>
      <c r="J174" s="13"/>
      <c r="K174" s="13" t="s">
        <v>838</v>
      </c>
      <c r="L174" s="21"/>
    </row>
    <row r="175" spans="1:12" ht="12.75" customHeight="1">
      <c r="A175" s="10">
        <f>MAX($A$7:A174)+1</f>
        <v>152</v>
      </c>
      <c r="B175" s="22"/>
      <c r="C175" s="9" t="s">
        <v>153</v>
      </c>
      <c r="D175" s="2" t="str">
        <f t="shared" si="13"/>
        <v>PKGA4-CR-PP-110</v>
      </c>
      <c r="E175" s="13" t="s">
        <v>813</v>
      </c>
      <c r="F175" s="23">
        <v>0.9</v>
      </c>
      <c r="G175" s="24" t="s">
        <v>803</v>
      </c>
      <c r="H175" s="24" t="s">
        <v>803</v>
      </c>
      <c r="I175" s="13"/>
      <c r="J175" s="13"/>
      <c r="K175" s="13" t="s">
        <v>838</v>
      </c>
      <c r="L175" s="21"/>
    </row>
    <row r="176" spans="1:12" ht="12.75" customHeight="1">
      <c r="A176" s="10">
        <f>MAX($A$7:A175)+1</f>
        <v>153</v>
      </c>
      <c r="B176" s="22"/>
      <c r="C176" s="9" t="s">
        <v>154</v>
      </c>
      <c r="D176" s="2" t="str">
        <f t="shared" si="13"/>
        <v>PKGA4-CR-PP-120</v>
      </c>
      <c r="E176" s="13" t="s">
        <v>813</v>
      </c>
      <c r="F176" s="23">
        <v>0.9</v>
      </c>
      <c r="G176" s="24" t="s">
        <v>803</v>
      </c>
      <c r="H176" s="24" t="s">
        <v>803</v>
      </c>
      <c r="I176" s="13"/>
      <c r="J176" s="13"/>
      <c r="K176" s="13" t="s">
        <v>838</v>
      </c>
      <c r="L176" s="21"/>
    </row>
    <row r="177" spans="1:12" ht="12.75" customHeight="1">
      <c r="A177" s="10"/>
      <c r="B177" s="31" t="s">
        <v>839</v>
      </c>
      <c r="C177" s="9"/>
      <c r="D177" s="2"/>
      <c r="E177" s="13"/>
      <c r="F177" s="23"/>
      <c r="G177" s="13"/>
      <c r="H177" s="13"/>
      <c r="I177" s="13"/>
      <c r="J177" s="13"/>
      <c r="K177" s="13"/>
      <c r="L177" s="21"/>
    </row>
    <row r="178" spans="1:12" ht="12.75" customHeight="1">
      <c r="A178" s="10"/>
      <c r="B178" s="11" t="s">
        <v>840</v>
      </c>
      <c r="C178" s="9"/>
      <c r="D178" s="2"/>
      <c r="E178" s="13"/>
      <c r="F178" s="23"/>
      <c r="G178" s="13"/>
      <c r="H178" s="13"/>
      <c r="I178" s="13"/>
      <c r="J178" s="13"/>
      <c r="K178" s="13"/>
      <c r="L178" s="21"/>
    </row>
    <row r="179" spans="1:12" ht="12.75" customHeight="1">
      <c r="A179" s="10">
        <f>MAX($A$7:A176)+1</f>
        <v>154</v>
      </c>
      <c r="B179" s="22"/>
      <c r="C179" s="9" t="s">
        <v>841</v>
      </c>
      <c r="D179" s="2" t="str">
        <f>"PKGA4-FR-TC-"&amp;TEXT(A179-A$176,"00")&amp;"0"</f>
        <v>PKGA4-FR-TC-010</v>
      </c>
      <c r="E179" s="13" t="s">
        <v>813</v>
      </c>
      <c r="F179" s="23">
        <v>0</v>
      </c>
      <c r="G179" s="13"/>
      <c r="H179" s="13"/>
      <c r="I179" s="13"/>
      <c r="J179" s="13"/>
      <c r="K179" s="13"/>
      <c r="L179" s="21"/>
    </row>
    <row r="180" spans="1:12" ht="12.75" customHeight="1">
      <c r="A180" s="41">
        <f>MAX($A$7:A179)+1</f>
        <v>155</v>
      </c>
      <c r="B180" s="42"/>
      <c r="C180" s="43" t="s">
        <v>842</v>
      </c>
      <c r="D180" s="44" t="str">
        <f>"PKGA4-FR-TC-"&amp;TEXT(A180-A$176,"00")&amp;"0"</f>
        <v>PKGA4-FR-TC-020</v>
      </c>
      <c r="E180" s="45" t="s">
        <v>843</v>
      </c>
      <c r="F180" s="46">
        <v>0</v>
      </c>
      <c r="G180" s="24"/>
      <c r="H180" s="24"/>
      <c r="I180" s="13"/>
      <c r="J180" s="13"/>
      <c r="K180" s="13" t="s">
        <v>836</v>
      </c>
      <c r="L180" s="21"/>
    </row>
    <row r="181" spans="1:12" ht="12.75" customHeight="1">
      <c r="A181" s="10"/>
      <c r="B181" s="11" t="s">
        <v>844</v>
      </c>
      <c r="C181" s="9"/>
      <c r="D181" s="2"/>
      <c r="E181" s="13"/>
      <c r="F181" s="23"/>
      <c r="G181" s="13"/>
      <c r="H181" s="13"/>
      <c r="I181" s="13"/>
      <c r="J181" s="13"/>
      <c r="K181" s="13"/>
      <c r="L181" s="21"/>
    </row>
    <row r="182" spans="1:12" ht="12.75" customHeight="1">
      <c r="A182" s="10">
        <f>MAX($A$7:A180)+1</f>
        <v>156</v>
      </c>
      <c r="B182" s="22"/>
      <c r="C182" s="9" t="s">
        <v>155</v>
      </c>
      <c r="D182" s="2" t="str">
        <f t="shared" ref="D182:D188" si="14">"PKGA4-FR-PP-"&amp;TEXT(A182-A$179,"00")&amp;"0"</f>
        <v>PKGA4-FR-PP-020</v>
      </c>
      <c r="E182" s="13" t="s">
        <v>802</v>
      </c>
      <c r="F182" s="23">
        <v>0.75</v>
      </c>
      <c r="G182" s="24" t="s">
        <v>803</v>
      </c>
      <c r="H182" s="24" t="s">
        <v>803</v>
      </c>
      <c r="I182" s="13"/>
      <c r="J182" s="13"/>
      <c r="K182" s="13" t="s">
        <v>845</v>
      </c>
      <c r="L182" s="21"/>
    </row>
    <row r="183" spans="1:12" ht="12.75" customHeight="1">
      <c r="A183" s="10">
        <f>MAX($A$7:A182)+1</f>
        <v>157</v>
      </c>
      <c r="B183" s="22"/>
      <c r="C183" s="9" t="s">
        <v>156</v>
      </c>
      <c r="D183" s="2" t="str">
        <f t="shared" si="14"/>
        <v>PKGA4-FR-PP-030</v>
      </c>
      <c r="E183" s="13" t="s">
        <v>802</v>
      </c>
      <c r="F183" s="23">
        <v>0.75</v>
      </c>
      <c r="G183" s="24" t="s">
        <v>803</v>
      </c>
      <c r="H183" s="24" t="s">
        <v>803</v>
      </c>
      <c r="I183" s="13"/>
      <c r="J183" s="13"/>
      <c r="K183" s="13" t="s">
        <v>845</v>
      </c>
      <c r="L183" s="21"/>
    </row>
    <row r="184" spans="1:12" ht="12.75" customHeight="1">
      <c r="A184" s="10">
        <f>MAX($A$7:A183)+1</f>
        <v>158</v>
      </c>
      <c r="B184" s="22"/>
      <c r="C184" s="9" t="s">
        <v>157</v>
      </c>
      <c r="D184" s="2" t="str">
        <f t="shared" si="14"/>
        <v>PKGA4-FR-PP-040</v>
      </c>
      <c r="E184" s="13" t="s">
        <v>802</v>
      </c>
      <c r="F184" s="23">
        <v>0.75</v>
      </c>
      <c r="G184" s="24" t="s">
        <v>803</v>
      </c>
      <c r="H184" s="24" t="s">
        <v>803</v>
      </c>
      <c r="I184" s="13"/>
      <c r="J184" s="13"/>
      <c r="K184" s="13" t="s">
        <v>845</v>
      </c>
      <c r="L184" s="21"/>
    </row>
    <row r="185" spans="1:12" ht="12.75" customHeight="1">
      <c r="A185" s="10">
        <f>MAX($A$7:A184)+1</f>
        <v>159</v>
      </c>
      <c r="B185" s="22"/>
      <c r="C185" s="9" t="s">
        <v>158</v>
      </c>
      <c r="D185" s="2" t="str">
        <f t="shared" si="14"/>
        <v>PKGA4-FR-PP-050</v>
      </c>
      <c r="E185" s="13" t="s">
        <v>813</v>
      </c>
      <c r="F185" s="23">
        <v>0.95</v>
      </c>
      <c r="G185" s="24" t="s">
        <v>803</v>
      </c>
      <c r="H185" s="24" t="s">
        <v>803</v>
      </c>
      <c r="I185" s="13"/>
      <c r="J185" s="13"/>
      <c r="K185" s="13" t="s">
        <v>845</v>
      </c>
      <c r="L185" s="21"/>
    </row>
    <row r="186" spans="1:12" ht="12.75" customHeight="1">
      <c r="A186" s="10">
        <f>MAX($A$7:A185)+1</f>
        <v>160</v>
      </c>
      <c r="B186" s="22"/>
      <c r="C186" s="9" t="s">
        <v>159</v>
      </c>
      <c r="D186" s="2" t="str">
        <f t="shared" si="14"/>
        <v>PKGA4-FR-PP-060</v>
      </c>
      <c r="E186" s="13" t="s">
        <v>813</v>
      </c>
      <c r="F186" s="23">
        <v>0.95</v>
      </c>
      <c r="G186" s="24" t="s">
        <v>803</v>
      </c>
      <c r="H186" s="24" t="s">
        <v>803</v>
      </c>
      <c r="I186" s="13"/>
      <c r="J186" s="13"/>
      <c r="K186" s="13" t="s">
        <v>845</v>
      </c>
      <c r="L186" s="21"/>
    </row>
    <row r="187" spans="1:12" ht="12.75" customHeight="1">
      <c r="A187" s="10">
        <f>MAX($A$7:A186)+1</f>
        <v>161</v>
      </c>
      <c r="B187" s="22"/>
      <c r="C187" s="9" t="s">
        <v>160</v>
      </c>
      <c r="D187" s="2" t="str">
        <f t="shared" si="14"/>
        <v>PKGA4-FR-PP-070</v>
      </c>
      <c r="E187" s="13" t="s">
        <v>813</v>
      </c>
      <c r="F187" s="23">
        <v>0.95</v>
      </c>
      <c r="G187" s="24" t="s">
        <v>803</v>
      </c>
      <c r="H187" s="24" t="s">
        <v>803</v>
      </c>
      <c r="I187" s="13"/>
      <c r="J187" s="13"/>
      <c r="K187" s="13" t="s">
        <v>845</v>
      </c>
      <c r="L187" s="21"/>
    </row>
    <row r="188" spans="1:12" ht="12.75" customHeight="1">
      <c r="A188" s="10">
        <f>MAX($A$7:A187)+1</f>
        <v>162</v>
      </c>
      <c r="B188" s="22"/>
      <c r="C188" s="9" t="s">
        <v>161</v>
      </c>
      <c r="D188" s="2" t="str">
        <f t="shared" si="14"/>
        <v>PKGA4-FR-PP-080</v>
      </c>
      <c r="E188" s="13" t="s">
        <v>813</v>
      </c>
      <c r="F188" s="23">
        <v>0.95</v>
      </c>
      <c r="G188" s="24" t="s">
        <v>803</v>
      </c>
      <c r="H188" s="24" t="s">
        <v>803</v>
      </c>
      <c r="I188" s="13"/>
      <c r="J188" s="13"/>
      <c r="K188" s="13" t="s">
        <v>845</v>
      </c>
      <c r="L188" s="21"/>
    </row>
    <row r="189" spans="1:12" ht="12.75" customHeight="1">
      <c r="A189" s="10"/>
      <c r="B189" s="20" t="s">
        <v>846</v>
      </c>
      <c r="C189" s="9"/>
      <c r="D189" s="2"/>
      <c r="E189" s="13"/>
      <c r="F189" s="23"/>
      <c r="G189" s="13"/>
      <c r="H189" s="13"/>
      <c r="I189" s="13"/>
      <c r="J189" s="13"/>
      <c r="K189" s="13"/>
      <c r="L189" s="21"/>
    </row>
    <row r="190" spans="1:12" ht="12.75" customHeight="1">
      <c r="A190" s="10"/>
      <c r="B190" s="32" t="s">
        <v>847</v>
      </c>
      <c r="C190" s="32"/>
      <c r="D190" s="2"/>
      <c r="E190" s="13"/>
      <c r="F190" s="23"/>
      <c r="G190" s="13"/>
      <c r="H190" s="13"/>
      <c r="I190" s="13"/>
      <c r="J190" s="13"/>
      <c r="K190" s="13"/>
      <c r="L190" s="21"/>
    </row>
    <row r="191" spans="1:12" ht="12.75" customHeight="1">
      <c r="A191" s="10"/>
      <c r="B191" s="11"/>
      <c r="C191" s="32" t="s">
        <v>848</v>
      </c>
      <c r="D191" s="2"/>
      <c r="E191" s="13"/>
      <c r="F191" s="23"/>
      <c r="G191" s="13"/>
      <c r="H191" s="13"/>
      <c r="I191" s="13"/>
      <c r="J191" s="13"/>
      <c r="K191" s="13"/>
      <c r="L191" s="21"/>
    </row>
    <row r="192" spans="1:12" ht="12.75" customHeight="1">
      <c r="A192" s="10">
        <f>MAX($A$7:A188)+1</f>
        <v>163</v>
      </c>
      <c r="B192" s="11"/>
      <c r="C192" s="12" t="s">
        <v>849</v>
      </c>
      <c r="D192" s="2" t="str">
        <f>"PKGA4-DR-ML-PL-"&amp;TEXT(A192-A$188,"00")&amp;"0"</f>
        <v>PKGA4-DR-ML-PL-010</v>
      </c>
      <c r="E192" s="13" t="s">
        <v>850</v>
      </c>
      <c r="F192" s="23"/>
      <c r="G192" s="13"/>
      <c r="H192" s="13"/>
      <c r="I192" s="13"/>
      <c r="J192" s="13"/>
      <c r="K192" s="13"/>
      <c r="L192" s="21"/>
    </row>
    <row r="193" spans="1:12" ht="12.75" customHeight="1">
      <c r="A193" s="10">
        <f>MAX($A$7:A192)+1</f>
        <v>164</v>
      </c>
      <c r="B193" s="11"/>
      <c r="C193" s="12" t="s">
        <v>851</v>
      </c>
      <c r="D193" s="2" t="str">
        <f t="shared" ref="D193:D236" si="15">"PKGA4-DR-ML-PL-"&amp;TEXT(A193-A$188,"00")&amp;"0"</f>
        <v>PKGA4-DR-ML-PL-020</v>
      </c>
      <c r="E193" s="13" t="s">
        <v>850</v>
      </c>
      <c r="F193" s="23"/>
      <c r="G193" s="13"/>
      <c r="H193" s="13"/>
      <c r="I193" s="13"/>
      <c r="J193" s="13"/>
      <c r="K193" s="13"/>
      <c r="L193" s="21"/>
    </row>
    <row r="194" spans="1:12" ht="12.75" customHeight="1">
      <c r="A194" s="10">
        <f>MAX($A$7:A193)+1</f>
        <v>165</v>
      </c>
      <c r="B194" s="11"/>
      <c r="C194" s="12" t="s">
        <v>852</v>
      </c>
      <c r="D194" s="2" t="str">
        <f t="shared" si="15"/>
        <v>PKGA4-DR-ML-PL-030</v>
      </c>
      <c r="E194" s="13" t="s">
        <v>850</v>
      </c>
      <c r="F194" s="23"/>
      <c r="G194" s="13"/>
      <c r="H194" s="13"/>
      <c r="I194" s="13"/>
      <c r="J194" s="13"/>
      <c r="K194" s="13"/>
      <c r="L194" s="21"/>
    </row>
    <row r="195" spans="1:12" ht="12.75" customHeight="1">
      <c r="A195" s="10">
        <f>MAX($A$7:A194)+1</f>
        <v>166</v>
      </c>
      <c r="B195" s="11"/>
      <c r="C195" s="33" t="s">
        <v>512</v>
      </c>
      <c r="D195" s="2" t="str">
        <f t="shared" si="15"/>
        <v>PKGA4-DR-ML-PL-040</v>
      </c>
      <c r="E195" s="13" t="s">
        <v>272</v>
      </c>
      <c r="F195" s="23">
        <v>0.9</v>
      </c>
      <c r="G195" s="24" t="s">
        <v>803</v>
      </c>
      <c r="H195" s="24" t="s">
        <v>803</v>
      </c>
      <c r="I195" s="13"/>
      <c r="J195" s="13"/>
      <c r="K195" s="13"/>
      <c r="L195" s="21"/>
    </row>
    <row r="196" spans="1:12" ht="12.75" customHeight="1">
      <c r="A196" s="10">
        <f>MAX($A$7:A195)+1</f>
        <v>167</v>
      </c>
      <c r="B196" s="11"/>
      <c r="C196" s="33" t="s">
        <v>513</v>
      </c>
      <c r="D196" s="2" t="str">
        <f t="shared" si="15"/>
        <v>PKGA4-DR-ML-PL-050</v>
      </c>
      <c r="E196" s="13" t="s">
        <v>272</v>
      </c>
      <c r="F196" s="23">
        <v>0.9</v>
      </c>
      <c r="G196" s="24" t="s">
        <v>803</v>
      </c>
      <c r="H196" s="24" t="s">
        <v>803</v>
      </c>
      <c r="I196" s="13"/>
      <c r="J196" s="13"/>
      <c r="K196" s="13"/>
      <c r="L196" s="21"/>
    </row>
    <row r="197" spans="1:12" ht="12.75" customHeight="1">
      <c r="A197" s="10">
        <f>MAX($A$7:A196)+1</f>
        <v>168</v>
      </c>
      <c r="B197" s="11"/>
      <c r="C197" s="33" t="s">
        <v>514</v>
      </c>
      <c r="D197" s="2" t="str">
        <f t="shared" si="15"/>
        <v>PKGA4-DR-ML-PL-060</v>
      </c>
      <c r="E197" s="13" t="s">
        <v>272</v>
      </c>
      <c r="F197" s="23">
        <v>0.9</v>
      </c>
      <c r="G197" s="24" t="s">
        <v>803</v>
      </c>
      <c r="H197" s="24" t="s">
        <v>803</v>
      </c>
      <c r="I197" s="13"/>
      <c r="J197" s="13"/>
      <c r="K197" s="13"/>
      <c r="L197" s="21"/>
    </row>
    <row r="198" spans="1:12" ht="12.75" customHeight="1">
      <c r="A198" s="10">
        <f>MAX($A$7:A197)+1</f>
        <v>169</v>
      </c>
      <c r="B198" s="11"/>
      <c r="C198" s="33" t="s">
        <v>515</v>
      </c>
      <c r="D198" s="2" t="str">
        <f t="shared" si="15"/>
        <v>PKGA4-DR-ML-PL-070</v>
      </c>
      <c r="E198" s="13" t="s">
        <v>272</v>
      </c>
      <c r="F198" s="23">
        <v>0.9</v>
      </c>
      <c r="G198" s="24" t="s">
        <v>803</v>
      </c>
      <c r="H198" s="24" t="s">
        <v>803</v>
      </c>
      <c r="I198" s="13"/>
      <c r="J198" s="13"/>
      <c r="K198" s="13"/>
      <c r="L198" s="21"/>
    </row>
    <row r="199" spans="1:12" ht="12.75" customHeight="1">
      <c r="A199" s="10">
        <f>MAX($A$7:A198)+1</f>
        <v>170</v>
      </c>
      <c r="B199" s="11"/>
      <c r="C199" s="33" t="s">
        <v>516</v>
      </c>
      <c r="D199" s="2" t="str">
        <f t="shared" si="15"/>
        <v>PKGA4-DR-ML-PL-080</v>
      </c>
      <c r="E199" s="13" t="s">
        <v>272</v>
      </c>
      <c r="F199" s="23">
        <v>0.9</v>
      </c>
      <c r="G199" s="24" t="s">
        <v>803</v>
      </c>
      <c r="H199" s="24" t="s">
        <v>803</v>
      </c>
      <c r="I199" s="13"/>
      <c r="J199" s="13"/>
      <c r="K199" s="13"/>
      <c r="L199" s="21"/>
    </row>
    <row r="200" spans="1:12" ht="12.75" customHeight="1">
      <c r="A200" s="10">
        <f>MAX($A$7:A199)+1</f>
        <v>171</v>
      </c>
      <c r="B200" s="11"/>
      <c r="C200" s="33" t="s">
        <v>517</v>
      </c>
      <c r="D200" s="2" t="str">
        <f t="shared" si="15"/>
        <v>PKGA4-DR-ML-PL-090</v>
      </c>
      <c r="E200" s="13" t="s">
        <v>272</v>
      </c>
      <c r="F200" s="23">
        <v>0.9</v>
      </c>
      <c r="G200" s="24" t="s">
        <v>803</v>
      </c>
      <c r="H200" s="24" t="s">
        <v>803</v>
      </c>
      <c r="I200" s="13"/>
      <c r="J200" s="13"/>
      <c r="K200" s="13"/>
      <c r="L200" s="21"/>
    </row>
    <row r="201" spans="1:12" ht="12.75" customHeight="1">
      <c r="A201" s="10">
        <f>MAX($A$7:A200)+1</f>
        <v>172</v>
      </c>
      <c r="B201" s="11"/>
      <c r="C201" s="33" t="s">
        <v>518</v>
      </c>
      <c r="D201" s="2" t="str">
        <f t="shared" si="15"/>
        <v>PKGA4-DR-ML-PL-100</v>
      </c>
      <c r="E201" s="13" t="s">
        <v>272</v>
      </c>
      <c r="F201" s="23">
        <v>0.9</v>
      </c>
      <c r="G201" s="24" t="s">
        <v>803</v>
      </c>
      <c r="H201" s="24" t="s">
        <v>803</v>
      </c>
      <c r="I201" s="13"/>
      <c r="J201" s="13"/>
      <c r="K201" s="13"/>
      <c r="L201" s="21"/>
    </row>
    <row r="202" spans="1:12" ht="12.75" customHeight="1">
      <c r="A202" s="10">
        <f>MAX($A$7:A201)+1</f>
        <v>173</v>
      </c>
      <c r="B202" s="11"/>
      <c r="C202" s="33" t="s">
        <v>519</v>
      </c>
      <c r="D202" s="2" t="str">
        <f t="shared" si="15"/>
        <v>PKGA4-DR-ML-PL-110</v>
      </c>
      <c r="E202" s="13" t="s">
        <v>272</v>
      </c>
      <c r="F202" s="23">
        <v>0.9</v>
      </c>
      <c r="G202" s="24" t="s">
        <v>803</v>
      </c>
      <c r="H202" s="24" t="s">
        <v>803</v>
      </c>
      <c r="I202" s="13"/>
      <c r="J202" s="13"/>
      <c r="K202" s="13"/>
      <c r="L202" s="21"/>
    </row>
    <row r="203" spans="1:12" ht="12.75" customHeight="1">
      <c r="A203" s="10">
        <f>MAX($A$7:A202)+1</f>
        <v>174</v>
      </c>
      <c r="B203" s="11"/>
      <c r="C203" s="33" t="s">
        <v>520</v>
      </c>
      <c r="D203" s="2" t="str">
        <f t="shared" si="15"/>
        <v>PKGA4-DR-ML-PL-120</v>
      </c>
      <c r="E203" s="13" t="s">
        <v>272</v>
      </c>
      <c r="F203" s="23">
        <v>0.9</v>
      </c>
      <c r="G203" s="24" t="s">
        <v>803</v>
      </c>
      <c r="H203" s="24" t="s">
        <v>803</v>
      </c>
      <c r="I203" s="13"/>
      <c r="J203" s="13"/>
      <c r="K203" s="13"/>
      <c r="L203" s="21"/>
    </row>
    <row r="204" spans="1:12" ht="12.75" customHeight="1">
      <c r="A204" s="10">
        <f>MAX($A$7:A203)+1</f>
        <v>175</v>
      </c>
      <c r="B204" s="11"/>
      <c r="C204" s="33" t="s">
        <v>521</v>
      </c>
      <c r="D204" s="2" t="str">
        <f t="shared" si="15"/>
        <v>PKGA4-DR-ML-PL-130</v>
      </c>
      <c r="E204" s="13" t="s">
        <v>272</v>
      </c>
      <c r="F204" s="23">
        <v>0.9</v>
      </c>
      <c r="G204" s="24" t="s">
        <v>803</v>
      </c>
      <c r="H204" s="24" t="s">
        <v>803</v>
      </c>
      <c r="I204" s="13"/>
      <c r="J204" s="13"/>
      <c r="K204" s="13"/>
      <c r="L204" s="21"/>
    </row>
    <row r="205" spans="1:12" ht="12.75" customHeight="1">
      <c r="A205" s="10">
        <f>MAX($A$7:A204)+1</f>
        <v>176</v>
      </c>
      <c r="B205" s="11"/>
      <c r="C205" s="33" t="s">
        <v>522</v>
      </c>
      <c r="D205" s="2" t="str">
        <f t="shared" si="15"/>
        <v>PKGA4-DR-ML-PL-140</v>
      </c>
      <c r="E205" s="13" t="s">
        <v>272</v>
      </c>
      <c r="F205" s="23">
        <v>0.9</v>
      </c>
      <c r="G205" s="24" t="s">
        <v>803</v>
      </c>
      <c r="H205" s="24" t="s">
        <v>803</v>
      </c>
      <c r="I205" s="13"/>
      <c r="J205" s="13"/>
      <c r="K205" s="13"/>
      <c r="L205" s="21"/>
    </row>
    <row r="206" spans="1:12" ht="12.75" customHeight="1">
      <c r="A206" s="10">
        <f>MAX($A$7:A205)+1</f>
        <v>177</v>
      </c>
      <c r="B206" s="11"/>
      <c r="C206" s="33" t="s">
        <v>523</v>
      </c>
      <c r="D206" s="2" t="str">
        <f t="shared" si="15"/>
        <v>PKGA4-DR-ML-PL-150</v>
      </c>
      <c r="E206" s="13" t="s">
        <v>272</v>
      </c>
      <c r="F206" s="23">
        <v>0.9</v>
      </c>
      <c r="G206" s="24" t="s">
        <v>803</v>
      </c>
      <c r="H206" s="24" t="s">
        <v>803</v>
      </c>
      <c r="I206" s="13"/>
      <c r="J206" s="13"/>
      <c r="K206" s="13"/>
      <c r="L206" s="21"/>
    </row>
    <row r="207" spans="1:12" ht="12.75" customHeight="1">
      <c r="A207" s="10">
        <f>MAX($A$7:A206)+1</f>
        <v>178</v>
      </c>
      <c r="B207" s="11"/>
      <c r="C207" s="33" t="s">
        <v>524</v>
      </c>
      <c r="D207" s="2" t="str">
        <f t="shared" si="15"/>
        <v>PKGA4-DR-ML-PL-160</v>
      </c>
      <c r="E207" s="13" t="s">
        <v>272</v>
      </c>
      <c r="F207" s="23">
        <v>0.9</v>
      </c>
      <c r="G207" s="24" t="s">
        <v>803</v>
      </c>
      <c r="H207" s="24" t="s">
        <v>803</v>
      </c>
      <c r="I207" s="13"/>
      <c r="J207" s="13"/>
      <c r="K207" s="13"/>
      <c r="L207" s="21"/>
    </row>
    <row r="208" spans="1:12" ht="12.75" customHeight="1">
      <c r="A208" s="10">
        <f>MAX($A$7:A207)+1</f>
        <v>179</v>
      </c>
      <c r="B208" s="11"/>
      <c r="C208" s="33" t="s">
        <v>525</v>
      </c>
      <c r="D208" s="2" t="str">
        <f t="shared" si="15"/>
        <v>PKGA4-DR-ML-PL-170</v>
      </c>
      <c r="E208" s="13" t="s">
        <v>272</v>
      </c>
      <c r="F208" s="23">
        <v>0.9</v>
      </c>
      <c r="G208" s="24" t="s">
        <v>803</v>
      </c>
      <c r="H208" s="24" t="s">
        <v>803</v>
      </c>
      <c r="I208" s="13"/>
      <c r="J208" s="13"/>
      <c r="K208" s="13"/>
      <c r="L208" s="21"/>
    </row>
    <row r="209" spans="1:12" ht="12.75" customHeight="1">
      <c r="A209" s="10">
        <f>MAX($A$7:A208)+1</f>
        <v>180</v>
      </c>
      <c r="B209" s="11"/>
      <c r="C209" s="33" t="s">
        <v>526</v>
      </c>
      <c r="D209" s="2" t="str">
        <f t="shared" si="15"/>
        <v>PKGA4-DR-ML-PL-180</v>
      </c>
      <c r="E209" s="13" t="s">
        <v>272</v>
      </c>
      <c r="F209" s="23">
        <v>0.9</v>
      </c>
      <c r="G209" s="24" t="s">
        <v>803</v>
      </c>
      <c r="H209" s="24" t="s">
        <v>803</v>
      </c>
      <c r="I209" s="13"/>
      <c r="J209" s="13"/>
      <c r="K209" s="13"/>
      <c r="L209" s="21"/>
    </row>
    <row r="210" spans="1:12" ht="12.75" customHeight="1">
      <c r="A210" s="10">
        <f>MAX($A$7:A209)+1</f>
        <v>181</v>
      </c>
      <c r="B210" s="11"/>
      <c r="C210" s="33" t="s">
        <v>527</v>
      </c>
      <c r="D210" s="2" t="str">
        <f t="shared" si="15"/>
        <v>PKGA4-DR-ML-PL-190</v>
      </c>
      <c r="E210" s="13" t="s">
        <v>272</v>
      </c>
      <c r="F210" s="23">
        <v>0.9</v>
      </c>
      <c r="G210" s="24" t="s">
        <v>803</v>
      </c>
      <c r="H210" s="24" t="s">
        <v>803</v>
      </c>
      <c r="I210" s="13"/>
      <c r="J210" s="13"/>
      <c r="K210" s="13"/>
      <c r="L210" s="21"/>
    </row>
    <row r="211" spans="1:12" ht="12.75" customHeight="1">
      <c r="A211" s="10">
        <f>MAX($A$7:A210)+1</f>
        <v>182</v>
      </c>
      <c r="B211" s="11"/>
      <c r="C211" s="33" t="s">
        <v>528</v>
      </c>
      <c r="D211" s="2" t="str">
        <f t="shared" si="15"/>
        <v>PKGA4-DR-ML-PL-200</v>
      </c>
      <c r="E211" s="13" t="s">
        <v>272</v>
      </c>
      <c r="F211" s="23">
        <v>0.9</v>
      </c>
      <c r="G211" s="24" t="s">
        <v>803</v>
      </c>
      <c r="H211" s="24" t="s">
        <v>803</v>
      </c>
      <c r="I211" s="13"/>
      <c r="J211" s="13"/>
      <c r="K211" s="13"/>
      <c r="L211" s="21"/>
    </row>
    <row r="212" spans="1:12" ht="12.75" customHeight="1">
      <c r="A212" s="10">
        <f>MAX($A$7:A211)+1</f>
        <v>183</v>
      </c>
      <c r="B212" s="11"/>
      <c r="C212" s="33" t="s">
        <v>529</v>
      </c>
      <c r="D212" s="2" t="str">
        <f t="shared" si="15"/>
        <v>PKGA4-DR-ML-PL-210</v>
      </c>
      <c r="E212" s="13" t="s">
        <v>272</v>
      </c>
      <c r="F212" s="23">
        <v>0.9</v>
      </c>
      <c r="G212" s="24" t="s">
        <v>803</v>
      </c>
      <c r="H212" s="24" t="s">
        <v>803</v>
      </c>
      <c r="I212" s="13"/>
      <c r="J212" s="13"/>
      <c r="K212" s="13"/>
      <c r="L212" s="21"/>
    </row>
    <row r="213" spans="1:12" ht="12.75" customHeight="1">
      <c r="A213" s="10">
        <f>MAX($A$7:A212)+1</f>
        <v>184</v>
      </c>
      <c r="B213" s="11"/>
      <c r="C213" s="33" t="s">
        <v>530</v>
      </c>
      <c r="D213" s="2" t="str">
        <f t="shared" si="15"/>
        <v>PKGA4-DR-ML-PL-220</v>
      </c>
      <c r="E213" s="13" t="s">
        <v>272</v>
      </c>
      <c r="F213" s="23">
        <v>0.9</v>
      </c>
      <c r="G213" s="24" t="s">
        <v>803</v>
      </c>
      <c r="H213" s="24" t="s">
        <v>803</v>
      </c>
      <c r="I213" s="13"/>
      <c r="J213" s="13"/>
      <c r="K213" s="13"/>
      <c r="L213" s="21"/>
    </row>
    <row r="214" spans="1:12" ht="12.75" customHeight="1">
      <c r="A214" s="10">
        <f>MAX($A$7:A213)+1</f>
        <v>185</v>
      </c>
      <c r="B214" s="11"/>
      <c r="C214" s="33" t="s">
        <v>531</v>
      </c>
      <c r="D214" s="2" t="str">
        <f t="shared" si="15"/>
        <v>PKGA4-DR-ML-PL-230</v>
      </c>
      <c r="E214" s="13" t="s">
        <v>272</v>
      </c>
      <c r="F214" s="23">
        <v>0.9</v>
      </c>
      <c r="G214" s="24" t="s">
        <v>803</v>
      </c>
      <c r="H214" s="24" t="s">
        <v>803</v>
      </c>
      <c r="I214" s="13"/>
      <c r="J214" s="13"/>
      <c r="K214" s="13"/>
      <c r="L214" s="21"/>
    </row>
    <row r="215" spans="1:12" ht="12.75" customHeight="1">
      <c r="A215" s="10">
        <f>MAX($A$7:A214)+1</f>
        <v>186</v>
      </c>
      <c r="B215" s="11"/>
      <c r="C215" s="33" t="s">
        <v>532</v>
      </c>
      <c r="D215" s="2" t="str">
        <f t="shared" si="15"/>
        <v>PKGA4-DR-ML-PL-240</v>
      </c>
      <c r="E215" s="13" t="s">
        <v>272</v>
      </c>
      <c r="F215" s="23">
        <v>0.9</v>
      </c>
      <c r="G215" s="24" t="s">
        <v>803</v>
      </c>
      <c r="H215" s="24" t="s">
        <v>803</v>
      </c>
      <c r="I215" s="13"/>
      <c r="J215" s="13"/>
      <c r="K215" s="13"/>
      <c r="L215" s="21"/>
    </row>
    <row r="216" spans="1:12" ht="12.75" customHeight="1">
      <c r="A216" s="10">
        <f>MAX($A$7:A215)+1</f>
        <v>187</v>
      </c>
      <c r="B216" s="11"/>
      <c r="C216" s="33" t="s">
        <v>533</v>
      </c>
      <c r="D216" s="2" t="str">
        <f t="shared" si="15"/>
        <v>PKGA4-DR-ML-PL-250</v>
      </c>
      <c r="E216" s="13" t="s">
        <v>272</v>
      </c>
      <c r="F216" s="23">
        <v>0.9</v>
      </c>
      <c r="G216" s="24" t="s">
        <v>803</v>
      </c>
      <c r="H216" s="24" t="s">
        <v>803</v>
      </c>
      <c r="I216" s="13"/>
      <c r="J216" s="13"/>
      <c r="K216" s="13"/>
      <c r="L216" s="21"/>
    </row>
    <row r="217" spans="1:12" ht="12.75" customHeight="1">
      <c r="A217" s="10">
        <f>MAX($A$7:A216)+1</f>
        <v>188</v>
      </c>
      <c r="B217" s="11"/>
      <c r="C217" s="33" t="s">
        <v>534</v>
      </c>
      <c r="D217" s="2" t="str">
        <f t="shared" si="15"/>
        <v>PKGA4-DR-ML-PL-260</v>
      </c>
      <c r="E217" s="13" t="s">
        <v>272</v>
      </c>
      <c r="F217" s="23">
        <v>0.9</v>
      </c>
      <c r="G217" s="24" t="s">
        <v>803</v>
      </c>
      <c r="H217" s="24" t="s">
        <v>803</v>
      </c>
      <c r="I217" s="13"/>
      <c r="J217" s="13"/>
      <c r="K217" s="13"/>
      <c r="L217" s="21"/>
    </row>
    <row r="218" spans="1:12" ht="12.75" customHeight="1">
      <c r="A218" s="10">
        <f>MAX($A$7:A217)+1</f>
        <v>189</v>
      </c>
      <c r="B218" s="11"/>
      <c r="C218" s="33" t="s">
        <v>535</v>
      </c>
      <c r="D218" s="2" t="str">
        <f t="shared" si="15"/>
        <v>PKGA4-DR-ML-PL-270</v>
      </c>
      <c r="E218" s="13" t="s">
        <v>272</v>
      </c>
      <c r="F218" s="23">
        <v>0.9</v>
      </c>
      <c r="G218" s="24" t="s">
        <v>803</v>
      </c>
      <c r="H218" s="24" t="s">
        <v>803</v>
      </c>
      <c r="I218" s="13"/>
      <c r="J218" s="13"/>
      <c r="K218" s="13"/>
      <c r="L218" s="21"/>
    </row>
    <row r="219" spans="1:12" ht="12.75" customHeight="1">
      <c r="A219" s="10">
        <f>MAX($A$7:A218)+1</f>
        <v>190</v>
      </c>
      <c r="B219" s="11"/>
      <c r="C219" s="33" t="s">
        <v>536</v>
      </c>
      <c r="D219" s="2" t="str">
        <f t="shared" si="15"/>
        <v>PKGA4-DR-ML-PL-280</v>
      </c>
      <c r="E219" s="13" t="s">
        <v>272</v>
      </c>
      <c r="F219" s="23">
        <v>0.9</v>
      </c>
      <c r="G219" s="24" t="s">
        <v>803</v>
      </c>
      <c r="H219" s="24" t="s">
        <v>803</v>
      </c>
      <c r="I219" s="13"/>
      <c r="J219" s="13"/>
      <c r="K219" s="13"/>
      <c r="L219" s="21"/>
    </row>
    <row r="220" spans="1:12" ht="12.75" customHeight="1">
      <c r="A220" s="10">
        <f>MAX($A$7:A219)+1</f>
        <v>191</v>
      </c>
      <c r="B220" s="11"/>
      <c r="C220" s="33" t="s">
        <v>537</v>
      </c>
      <c r="D220" s="2" t="str">
        <f t="shared" si="15"/>
        <v>PKGA4-DR-ML-PL-290</v>
      </c>
      <c r="E220" s="13" t="s">
        <v>272</v>
      </c>
      <c r="F220" s="23">
        <v>0.9</v>
      </c>
      <c r="G220" s="24" t="s">
        <v>803</v>
      </c>
      <c r="H220" s="24" t="s">
        <v>803</v>
      </c>
      <c r="I220" s="13"/>
      <c r="J220" s="13"/>
      <c r="K220" s="13"/>
      <c r="L220" s="21"/>
    </row>
    <row r="221" spans="1:12" ht="12.75" customHeight="1">
      <c r="A221" s="10">
        <f>MAX($A$7:A220)+1</f>
        <v>192</v>
      </c>
      <c r="B221" s="11"/>
      <c r="C221" s="33" t="s">
        <v>538</v>
      </c>
      <c r="D221" s="2" t="str">
        <f t="shared" si="15"/>
        <v>PKGA4-DR-ML-PL-300</v>
      </c>
      <c r="E221" s="13" t="s">
        <v>272</v>
      </c>
      <c r="F221" s="23">
        <v>0.9</v>
      </c>
      <c r="G221" s="24" t="s">
        <v>803</v>
      </c>
      <c r="H221" s="24" t="s">
        <v>803</v>
      </c>
      <c r="I221" s="13"/>
      <c r="J221" s="13"/>
      <c r="K221" s="13"/>
      <c r="L221" s="21"/>
    </row>
    <row r="222" spans="1:12" ht="12.75" customHeight="1">
      <c r="A222" s="10">
        <f>MAX($A$7:A221)+1</f>
        <v>193</v>
      </c>
      <c r="B222" s="11"/>
      <c r="C222" s="33" t="s">
        <v>539</v>
      </c>
      <c r="D222" s="2" t="str">
        <f t="shared" si="15"/>
        <v>PKGA4-DR-ML-PL-310</v>
      </c>
      <c r="E222" s="13" t="s">
        <v>272</v>
      </c>
      <c r="F222" s="23">
        <v>0.9</v>
      </c>
      <c r="G222" s="24" t="s">
        <v>803</v>
      </c>
      <c r="H222" s="24" t="s">
        <v>803</v>
      </c>
      <c r="I222" s="13"/>
      <c r="J222" s="13"/>
      <c r="K222" s="13"/>
      <c r="L222" s="21"/>
    </row>
    <row r="223" spans="1:12" ht="12.75" customHeight="1">
      <c r="A223" s="10">
        <f>MAX($A$7:A222)+1</f>
        <v>194</v>
      </c>
      <c r="B223" s="11"/>
      <c r="C223" s="33" t="s">
        <v>540</v>
      </c>
      <c r="D223" s="2" t="str">
        <f t="shared" si="15"/>
        <v>PKGA4-DR-ML-PL-320</v>
      </c>
      <c r="E223" s="13" t="s">
        <v>272</v>
      </c>
      <c r="F223" s="23">
        <v>0.9</v>
      </c>
      <c r="G223" s="24" t="s">
        <v>803</v>
      </c>
      <c r="H223" s="24" t="s">
        <v>803</v>
      </c>
      <c r="I223" s="13"/>
      <c r="J223" s="13"/>
      <c r="K223" s="13"/>
      <c r="L223" s="21"/>
    </row>
    <row r="224" spans="1:12" ht="12.75" customHeight="1">
      <c r="A224" s="10">
        <f>MAX($A$7:A223)+1</f>
        <v>195</v>
      </c>
      <c r="B224" s="11"/>
      <c r="C224" s="33" t="s">
        <v>541</v>
      </c>
      <c r="D224" s="2" t="str">
        <f t="shared" si="15"/>
        <v>PKGA4-DR-ML-PL-330</v>
      </c>
      <c r="E224" s="13" t="s">
        <v>272</v>
      </c>
      <c r="F224" s="23">
        <v>0.9</v>
      </c>
      <c r="G224" s="24" t="s">
        <v>803</v>
      </c>
      <c r="H224" s="24" t="s">
        <v>803</v>
      </c>
      <c r="I224" s="13"/>
      <c r="J224" s="13"/>
      <c r="K224" s="13"/>
      <c r="L224" s="21"/>
    </row>
    <row r="225" spans="1:12" ht="12.75" customHeight="1">
      <c r="A225" s="10">
        <f>MAX($A$7:A224)+1</f>
        <v>196</v>
      </c>
      <c r="B225" s="11"/>
      <c r="C225" s="33" t="s">
        <v>542</v>
      </c>
      <c r="D225" s="2" t="str">
        <f t="shared" si="15"/>
        <v>PKGA4-DR-ML-PL-340</v>
      </c>
      <c r="E225" s="13" t="s">
        <v>272</v>
      </c>
      <c r="F225" s="23">
        <v>0.9</v>
      </c>
      <c r="G225" s="24" t="s">
        <v>803</v>
      </c>
      <c r="H225" s="24" t="s">
        <v>803</v>
      </c>
      <c r="I225" s="13"/>
      <c r="J225" s="13"/>
      <c r="K225" s="13"/>
      <c r="L225" s="21"/>
    </row>
    <row r="226" spans="1:12" ht="12.75" customHeight="1">
      <c r="A226" s="10">
        <f>MAX($A$7:A225)+1</f>
        <v>197</v>
      </c>
      <c r="B226" s="11"/>
      <c r="C226" s="33" t="s">
        <v>543</v>
      </c>
      <c r="D226" s="2" t="str">
        <f t="shared" si="15"/>
        <v>PKGA4-DR-ML-PL-350</v>
      </c>
      <c r="E226" s="13" t="s">
        <v>272</v>
      </c>
      <c r="F226" s="23">
        <v>0.9</v>
      </c>
      <c r="G226" s="24" t="s">
        <v>803</v>
      </c>
      <c r="H226" s="24" t="s">
        <v>803</v>
      </c>
      <c r="I226" s="13"/>
      <c r="J226" s="13"/>
      <c r="K226" s="13"/>
      <c r="L226" s="21"/>
    </row>
    <row r="227" spans="1:12" ht="12.75" customHeight="1">
      <c r="A227" s="10">
        <f>MAX($A$7:A226)+1</f>
        <v>198</v>
      </c>
      <c r="B227" s="11"/>
      <c r="C227" s="33" t="s">
        <v>544</v>
      </c>
      <c r="D227" s="2" t="str">
        <f t="shared" si="15"/>
        <v>PKGA4-DR-ML-PL-360</v>
      </c>
      <c r="E227" s="13" t="s">
        <v>272</v>
      </c>
      <c r="F227" s="23">
        <v>0.9</v>
      </c>
      <c r="G227" s="24" t="s">
        <v>803</v>
      </c>
      <c r="H227" s="24" t="s">
        <v>803</v>
      </c>
      <c r="I227" s="13"/>
      <c r="J227" s="13"/>
      <c r="K227" s="13"/>
      <c r="L227" s="21"/>
    </row>
    <row r="228" spans="1:12" ht="12.75" customHeight="1">
      <c r="A228" s="10">
        <f>MAX($A$7:A227)+1</f>
        <v>199</v>
      </c>
      <c r="B228" s="11"/>
      <c r="C228" s="33" t="s">
        <v>545</v>
      </c>
      <c r="D228" s="2" t="str">
        <f t="shared" si="15"/>
        <v>PKGA4-DR-ML-PL-370</v>
      </c>
      <c r="E228" s="13" t="s">
        <v>272</v>
      </c>
      <c r="F228" s="23">
        <v>0.9</v>
      </c>
      <c r="G228" s="24" t="s">
        <v>803</v>
      </c>
      <c r="H228" s="24" t="s">
        <v>803</v>
      </c>
      <c r="I228" s="13"/>
      <c r="J228" s="13"/>
      <c r="K228" s="13"/>
      <c r="L228" s="21"/>
    </row>
    <row r="229" spans="1:12" ht="12.75" customHeight="1">
      <c r="A229" s="10">
        <f>MAX($A$7:A228)+1</f>
        <v>200</v>
      </c>
      <c r="B229" s="11"/>
      <c r="C229" s="33" t="s">
        <v>546</v>
      </c>
      <c r="D229" s="2" t="str">
        <f t="shared" si="15"/>
        <v>PKGA4-DR-ML-PL-380</v>
      </c>
      <c r="E229" s="13" t="s">
        <v>272</v>
      </c>
      <c r="F229" s="23">
        <v>0.9</v>
      </c>
      <c r="G229" s="24" t="s">
        <v>803</v>
      </c>
      <c r="H229" s="24" t="s">
        <v>803</v>
      </c>
      <c r="I229" s="13"/>
      <c r="J229" s="13"/>
      <c r="K229" s="13"/>
      <c r="L229" s="21"/>
    </row>
    <row r="230" spans="1:12" ht="12.75" customHeight="1">
      <c r="A230" s="10">
        <f>MAX($A$7:A229)+1</f>
        <v>201</v>
      </c>
      <c r="B230" s="11"/>
      <c r="C230" s="33" t="s">
        <v>547</v>
      </c>
      <c r="D230" s="2" t="str">
        <f t="shared" si="15"/>
        <v>PKGA4-DR-ML-PL-390</v>
      </c>
      <c r="E230" s="13" t="s">
        <v>272</v>
      </c>
      <c r="F230" s="23">
        <v>0.9</v>
      </c>
      <c r="G230" s="24" t="s">
        <v>803</v>
      </c>
      <c r="H230" s="24" t="s">
        <v>803</v>
      </c>
      <c r="I230" s="13"/>
      <c r="J230" s="13"/>
      <c r="K230" s="13"/>
      <c r="L230" s="21"/>
    </row>
    <row r="231" spans="1:12" ht="12.75" customHeight="1">
      <c r="A231" s="10">
        <f>MAX($A$7:A230)+1</f>
        <v>202</v>
      </c>
      <c r="B231" s="11"/>
      <c r="C231" s="33" t="s">
        <v>548</v>
      </c>
      <c r="D231" s="2" t="str">
        <f t="shared" si="15"/>
        <v>PKGA4-DR-ML-PL-400</v>
      </c>
      <c r="E231" s="13" t="s">
        <v>272</v>
      </c>
      <c r="F231" s="23">
        <v>0.9</v>
      </c>
      <c r="G231" s="24" t="s">
        <v>803</v>
      </c>
      <c r="H231" s="24" t="s">
        <v>803</v>
      </c>
      <c r="I231" s="13"/>
      <c r="J231" s="13"/>
      <c r="K231" s="13"/>
      <c r="L231" s="21"/>
    </row>
    <row r="232" spans="1:12" ht="12.75" customHeight="1">
      <c r="A232" s="10">
        <f>MAX($A$7:A231)+1</f>
        <v>203</v>
      </c>
      <c r="B232" s="11"/>
      <c r="C232" s="33" t="s">
        <v>549</v>
      </c>
      <c r="D232" s="2" t="str">
        <f t="shared" si="15"/>
        <v>PKGA4-DR-ML-PL-410</v>
      </c>
      <c r="E232" s="13" t="s">
        <v>272</v>
      </c>
      <c r="F232" s="23">
        <v>0.9</v>
      </c>
      <c r="G232" s="24" t="s">
        <v>803</v>
      </c>
      <c r="H232" s="24" t="s">
        <v>803</v>
      </c>
      <c r="I232" s="13"/>
      <c r="J232" s="13"/>
      <c r="K232" s="13"/>
      <c r="L232" s="21"/>
    </row>
    <row r="233" spans="1:12" ht="12.75" customHeight="1">
      <c r="A233" s="10">
        <f>MAX($A$7:A232)+1</f>
        <v>204</v>
      </c>
      <c r="B233" s="11"/>
      <c r="C233" s="33" t="s">
        <v>550</v>
      </c>
      <c r="D233" s="2" t="str">
        <f t="shared" si="15"/>
        <v>PKGA4-DR-ML-PL-420</v>
      </c>
      <c r="E233" s="13" t="s">
        <v>272</v>
      </c>
      <c r="F233" s="23">
        <v>0.9</v>
      </c>
      <c r="G233" s="24" t="s">
        <v>803</v>
      </c>
      <c r="H233" s="24" t="s">
        <v>803</v>
      </c>
      <c r="I233" s="13"/>
      <c r="J233" s="13"/>
      <c r="K233" s="13"/>
      <c r="L233" s="21"/>
    </row>
    <row r="234" spans="1:12" ht="12.75" customHeight="1">
      <c r="A234" s="10">
        <f>MAX($A$7:A233)+1</f>
        <v>205</v>
      </c>
      <c r="B234" s="11"/>
      <c r="C234" s="33" t="s">
        <v>551</v>
      </c>
      <c r="D234" s="2" t="str">
        <f t="shared" si="15"/>
        <v>PKGA4-DR-ML-PL-430</v>
      </c>
      <c r="E234" s="13" t="s">
        <v>272</v>
      </c>
      <c r="F234" s="23">
        <v>0.9</v>
      </c>
      <c r="G234" s="24" t="s">
        <v>803</v>
      </c>
      <c r="H234" s="24" t="s">
        <v>803</v>
      </c>
      <c r="I234" s="13"/>
      <c r="J234" s="13"/>
      <c r="K234" s="13"/>
      <c r="L234" s="21"/>
    </row>
    <row r="235" spans="1:12" ht="12.75" customHeight="1">
      <c r="A235" s="10">
        <f>MAX($A$7:A234)+1</f>
        <v>206</v>
      </c>
      <c r="B235" s="11"/>
      <c r="C235" s="33" t="s">
        <v>552</v>
      </c>
      <c r="D235" s="2" t="str">
        <f t="shared" si="15"/>
        <v>PKGA4-DR-ML-PL-440</v>
      </c>
      <c r="E235" s="13" t="s">
        <v>272</v>
      </c>
      <c r="F235" s="23">
        <v>0.9</v>
      </c>
      <c r="G235" s="24" t="s">
        <v>803</v>
      </c>
      <c r="H235" s="24" t="s">
        <v>803</v>
      </c>
      <c r="I235" s="13"/>
      <c r="J235" s="13"/>
      <c r="K235" s="13"/>
      <c r="L235" s="21"/>
    </row>
    <row r="236" spans="1:12" ht="12.75" customHeight="1">
      <c r="A236" s="10">
        <f>MAX($A$7:A235)+1</f>
        <v>207</v>
      </c>
      <c r="B236" s="11"/>
      <c r="C236" s="33" t="s">
        <v>553</v>
      </c>
      <c r="D236" s="2" t="str">
        <f t="shared" si="15"/>
        <v>PKGA4-DR-ML-PL-450</v>
      </c>
      <c r="E236" s="13" t="s">
        <v>272</v>
      </c>
      <c r="F236" s="23">
        <v>0.9</v>
      </c>
      <c r="G236" s="24" t="s">
        <v>803</v>
      </c>
      <c r="H236" s="24" t="s">
        <v>803</v>
      </c>
      <c r="I236" s="13"/>
      <c r="J236" s="13"/>
      <c r="K236" s="13"/>
      <c r="L236" s="21"/>
    </row>
    <row r="237" spans="1:12" ht="12.75" customHeight="1">
      <c r="A237" s="10"/>
      <c r="B237" s="11"/>
      <c r="C237" s="32" t="s">
        <v>853</v>
      </c>
      <c r="D237" s="2"/>
      <c r="E237" s="13"/>
      <c r="F237" s="23"/>
      <c r="G237" s="13"/>
      <c r="H237" s="13"/>
      <c r="I237" s="13"/>
      <c r="J237" s="13"/>
      <c r="K237" s="13"/>
      <c r="L237" s="21"/>
    </row>
    <row r="238" spans="1:12" ht="12.75" customHeight="1">
      <c r="A238" s="10">
        <f>MAX($A$7:A236)+1</f>
        <v>208</v>
      </c>
      <c r="B238" s="22"/>
      <c r="C238" s="9" t="s">
        <v>854</v>
      </c>
      <c r="D238" s="2" t="str">
        <f>"PKGA4-DR-ML-LN-"&amp;TEXT(A238-A$236,"00")&amp;"0"</f>
        <v>PKGA4-DR-ML-LN-010</v>
      </c>
      <c r="E238" s="13" t="s">
        <v>850</v>
      </c>
      <c r="F238" s="23">
        <v>0</v>
      </c>
      <c r="G238" s="13"/>
      <c r="H238" s="13"/>
      <c r="I238" s="13"/>
      <c r="J238" s="13"/>
      <c r="K238" s="13"/>
      <c r="L238" s="21"/>
    </row>
    <row r="239" spans="1:12" ht="12.75" customHeight="1">
      <c r="A239" s="10">
        <f>MAX($A$7:A238)+1</f>
        <v>209</v>
      </c>
      <c r="B239" s="11"/>
      <c r="C239" s="9" t="s">
        <v>162</v>
      </c>
      <c r="D239" s="2" t="str">
        <f t="shared" ref="D239:D244" si="16">"PKGA4-DR-ML-LN-"&amp;TEXT(A239-A$236,"00")&amp;"0"</f>
        <v>PKGA4-DR-ML-LN-020</v>
      </c>
      <c r="E239" s="13" t="s">
        <v>855</v>
      </c>
      <c r="F239" s="23">
        <v>0.75</v>
      </c>
      <c r="G239" s="24" t="s">
        <v>803</v>
      </c>
      <c r="H239" s="13"/>
      <c r="I239" s="13"/>
      <c r="J239" s="13"/>
      <c r="K239" s="13" t="s">
        <v>163</v>
      </c>
      <c r="L239" s="21"/>
    </row>
    <row r="240" spans="1:12" ht="12.75" customHeight="1">
      <c r="A240" s="10">
        <f>MAX($A$7:A239)+1</f>
        <v>210</v>
      </c>
      <c r="B240" s="11"/>
      <c r="C240" s="9" t="s">
        <v>164</v>
      </c>
      <c r="D240" s="2" t="str">
        <f t="shared" si="16"/>
        <v>PKGA4-DR-ML-LN-030</v>
      </c>
      <c r="E240" s="13" t="s">
        <v>855</v>
      </c>
      <c r="F240" s="23">
        <v>0.75</v>
      </c>
      <c r="G240" s="24" t="s">
        <v>803</v>
      </c>
      <c r="H240" s="13"/>
      <c r="I240" s="13"/>
      <c r="J240" s="13"/>
      <c r="K240" s="13" t="s">
        <v>163</v>
      </c>
      <c r="L240" s="21"/>
    </row>
    <row r="241" spans="1:12" ht="12.75" customHeight="1">
      <c r="A241" s="10">
        <f>MAX($A$7:A240)+1</f>
        <v>211</v>
      </c>
      <c r="B241" s="11"/>
      <c r="C241" s="9" t="s">
        <v>165</v>
      </c>
      <c r="D241" s="2" t="str">
        <f t="shared" si="16"/>
        <v>PKGA4-DR-ML-LN-040</v>
      </c>
      <c r="E241" s="13" t="s">
        <v>855</v>
      </c>
      <c r="F241" s="23">
        <v>0.75</v>
      </c>
      <c r="G241" s="24" t="s">
        <v>803</v>
      </c>
      <c r="H241" s="13"/>
      <c r="I241" s="13"/>
      <c r="J241" s="13"/>
      <c r="K241" s="13" t="s">
        <v>163</v>
      </c>
      <c r="L241" s="21"/>
    </row>
    <row r="242" spans="1:12" ht="12.75" customHeight="1">
      <c r="A242" s="10">
        <f>MAX($A$7:A241)+1</f>
        <v>212</v>
      </c>
      <c r="B242" s="11"/>
      <c r="C242" s="9" t="s">
        <v>166</v>
      </c>
      <c r="D242" s="2" t="str">
        <f t="shared" si="16"/>
        <v>PKGA4-DR-ML-LN-050</v>
      </c>
      <c r="E242" s="13" t="s">
        <v>855</v>
      </c>
      <c r="F242" s="23">
        <v>0.75</v>
      </c>
      <c r="G242" s="24" t="s">
        <v>803</v>
      </c>
      <c r="H242" s="13"/>
      <c r="I242" s="13"/>
      <c r="J242" s="13"/>
      <c r="K242" s="13" t="s">
        <v>163</v>
      </c>
      <c r="L242" s="21"/>
    </row>
    <row r="243" spans="1:12" ht="12.75" customHeight="1">
      <c r="A243" s="10">
        <f>MAX($A$7:A242)+1</f>
        <v>213</v>
      </c>
      <c r="B243" s="11"/>
      <c r="C243" s="9" t="s">
        <v>167</v>
      </c>
      <c r="D243" s="2" t="str">
        <f t="shared" si="16"/>
        <v>PKGA4-DR-ML-LN-060</v>
      </c>
      <c r="E243" s="13" t="s">
        <v>855</v>
      </c>
      <c r="F243" s="23">
        <v>0.75</v>
      </c>
      <c r="G243" s="24" t="s">
        <v>803</v>
      </c>
      <c r="H243" s="13"/>
      <c r="I243" s="13"/>
      <c r="J243" s="13"/>
      <c r="K243" s="13" t="s">
        <v>163</v>
      </c>
      <c r="L243" s="21"/>
    </row>
    <row r="244" spans="1:12" ht="12.75" customHeight="1">
      <c r="A244" s="10">
        <f>MAX($A$7:A243)+1</f>
        <v>214</v>
      </c>
      <c r="B244" s="11"/>
      <c r="C244" s="9" t="s">
        <v>168</v>
      </c>
      <c r="D244" s="2" t="str">
        <f t="shared" si="16"/>
        <v>PKGA4-DR-ML-LN-070</v>
      </c>
      <c r="E244" s="13" t="s">
        <v>855</v>
      </c>
      <c r="F244" s="23">
        <v>0.75</v>
      </c>
      <c r="G244" s="24" t="s">
        <v>803</v>
      </c>
      <c r="H244" s="13"/>
      <c r="I244" s="13"/>
      <c r="J244" s="13"/>
      <c r="K244" s="13" t="s">
        <v>163</v>
      </c>
      <c r="L244" s="21"/>
    </row>
    <row r="245" spans="1:12" ht="12.75" customHeight="1">
      <c r="A245" s="10"/>
      <c r="B245" s="11"/>
      <c r="C245" s="32" t="s">
        <v>856</v>
      </c>
      <c r="D245" s="2"/>
      <c r="E245" s="13"/>
      <c r="F245" s="23"/>
      <c r="G245" s="13"/>
      <c r="H245" s="13"/>
      <c r="I245" s="13"/>
      <c r="J245" s="13"/>
      <c r="K245" s="13"/>
      <c r="L245" s="21"/>
    </row>
    <row r="246" spans="1:12" ht="12.75" customHeight="1">
      <c r="A246" s="10">
        <f>MAX($A$7:A244)+1</f>
        <v>215</v>
      </c>
      <c r="B246" s="22"/>
      <c r="C246" s="9" t="s">
        <v>857</v>
      </c>
      <c r="D246" s="2" t="str">
        <f>"PKGA4-DR-ML-BC-"&amp;TEXT(A246-A$244,"00")&amp;"0"</f>
        <v>PKGA4-DR-ML-BC-010</v>
      </c>
      <c r="E246" s="13" t="s">
        <v>850</v>
      </c>
      <c r="F246" s="23">
        <v>0</v>
      </c>
      <c r="G246" s="13"/>
      <c r="H246" s="13"/>
      <c r="I246" s="13"/>
      <c r="J246" s="13"/>
      <c r="K246" s="13"/>
      <c r="L246" s="21"/>
    </row>
    <row r="247" spans="1:12" ht="12.75" customHeight="1">
      <c r="A247" s="10">
        <f>MAX($A$7:A246)+1</f>
        <v>216</v>
      </c>
      <c r="B247" s="11"/>
      <c r="C247" s="9" t="s">
        <v>169</v>
      </c>
      <c r="D247" s="2" t="str">
        <f t="shared" ref="D247:D298" si="17">"PKGA4-DR-ML-BC-"&amp;TEXT(A247-A$244,"00")&amp;"0"</f>
        <v>PKGA4-DR-ML-BC-020</v>
      </c>
      <c r="E247" s="13" t="s">
        <v>268</v>
      </c>
      <c r="F247" s="23">
        <v>0.9</v>
      </c>
      <c r="G247" s="24" t="s">
        <v>803</v>
      </c>
      <c r="H247" s="24" t="s">
        <v>803</v>
      </c>
      <c r="I247" s="13"/>
      <c r="J247" s="13"/>
      <c r="K247" s="13"/>
      <c r="L247" s="21"/>
    </row>
    <row r="248" spans="1:12" ht="12.75" customHeight="1">
      <c r="A248" s="10">
        <f>MAX($A$7:A247)+1</f>
        <v>217</v>
      </c>
      <c r="B248" s="11"/>
      <c r="C248" s="9" t="s">
        <v>170</v>
      </c>
      <c r="D248" s="2" t="str">
        <f t="shared" si="17"/>
        <v>PKGA4-DR-ML-BC-030</v>
      </c>
      <c r="E248" s="13" t="s">
        <v>268</v>
      </c>
      <c r="F248" s="23">
        <v>0.9</v>
      </c>
      <c r="G248" s="24" t="s">
        <v>803</v>
      </c>
      <c r="H248" s="24" t="s">
        <v>803</v>
      </c>
      <c r="I248" s="13"/>
      <c r="J248" s="13"/>
      <c r="K248" s="13"/>
      <c r="L248" s="21"/>
    </row>
    <row r="249" spans="1:12" ht="12.75" customHeight="1">
      <c r="A249" s="10">
        <f>MAX($A$7:A248)+1</f>
        <v>218</v>
      </c>
      <c r="B249" s="11"/>
      <c r="C249" s="9" t="s">
        <v>171</v>
      </c>
      <c r="D249" s="2" t="str">
        <f t="shared" si="17"/>
        <v>PKGA4-DR-ML-BC-040</v>
      </c>
      <c r="E249" s="13" t="s">
        <v>268</v>
      </c>
      <c r="F249" s="23">
        <v>0.9</v>
      </c>
      <c r="G249" s="24" t="s">
        <v>803</v>
      </c>
      <c r="H249" s="24" t="s">
        <v>803</v>
      </c>
      <c r="I249" s="13"/>
      <c r="J249" s="13"/>
      <c r="K249" s="13"/>
      <c r="L249" s="21"/>
    </row>
    <row r="250" spans="1:12" ht="12.75" customHeight="1">
      <c r="A250" s="10">
        <f>MAX($A$7:A249)+1</f>
        <v>219</v>
      </c>
      <c r="B250" s="11"/>
      <c r="C250" s="9" t="s">
        <v>172</v>
      </c>
      <c r="D250" s="2" t="str">
        <f t="shared" si="17"/>
        <v>PKGA4-DR-ML-BC-050</v>
      </c>
      <c r="E250" s="13" t="s">
        <v>268</v>
      </c>
      <c r="F250" s="23">
        <v>0.9</v>
      </c>
      <c r="G250" s="24" t="s">
        <v>803</v>
      </c>
      <c r="H250" s="24" t="s">
        <v>803</v>
      </c>
      <c r="I250" s="13"/>
      <c r="J250" s="13"/>
      <c r="K250" s="13"/>
      <c r="L250" s="21"/>
    </row>
    <row r="251" spans="1:12" ht="12.75" customHeight="1">
      <c r="A251" s="10">
        <f>MAX($A$7:A250)+1</f>
        <v>220</v>
      </c>
      <c r="B251" s="11"/>
      <c r="C251" s="9" t="s">
        <v>173</v>
      </c>
      <c r="D251" s="2" t="str">
        <f t="shared" si="17"/>
        <v>PKGA4-DR-ML-BC-060</v>
      </c>
      <c r="E251" s="13" t="s">
        <v>268</v>
      </c>
      <c r="F251" s="23">
        <v>0.9</v>
      </c>
      <c r="G251" s="24" t="s">
        <v>803</v>
      </c>
      <c r="H251" s="24" t="s">
        <v>803</v>
      </c>
      <c r="I251" s="13"/>
      <c r="J251" s="13"/>
      <c r="K251" s="13"/>
      <c r="L251" s="21"/>
    </row>
    <row r="252" spans="1:12" ht="12.75" customHeight="1">
      <c r="A252" s="10">
        <f>MAX($A$7:A251)+1</f>
        <v>221</v>
      </c>
      <c r="B252" s="11"/>
      <c r="C252" s="9" t="s">
        <v>174</v>
      </c>
      <c r="D252" s="2" t="str">
        <f t="shared" si="17"/>
        <v>PKGA4-DR-ML-BC-070</v>
      </c>
      <c r="E252" s="13" t="s">
        <v>268</v>
      </c>
      <c r="F252" s="23">
        <v>0.9</v>
      </c>
      <c r="G252" s="24" t="s">
        <v>803</v>
      </c>
      <c r="H252" s="24" t="s">
        <v>803</v>
      </c>
      <c r="I252" s="13"/>
      <c r="J252" s="13"/>
      <c r="K252" s="13"/>
      <c r="L252" s="21"/>
    </row>
    <row r="253" spans="1:12" ht="12.75" customHeight="1">
      <c r="A253" s="10">
        <f>MAX($A$7:A252)+1</f>
        <v>222</v>
      </c>
      <c r="B253" s="11"/>
      <c r="C253" s="9" t="s">
        <v>175</v>
      </c>
      <c r="D253" s="2" t="str">
        <f t="shared" si="17"/>
        <v>PKGA4-DR-ML-BC-080</v>
      </c>
      <c r="E253" s="13" t="s">
        <v>268</v>
      </c>
      <c r="F253" s="23">
        <v>0.9</v>
      </c>
      <c r="G253" s="24" t="s">
        <v>803</v>
      </c>
      <c r="H253" s="24" t="s">
        <v>803</v>
      </c>
      <c r="I253" s="13"/>
      <c r="J253" s="13"/>
      <c r="K253" s="13"/>
      <c r="L253" s="21"/>
    </row>
    <row r="254" spans="1:12" ht="12.75" customHeight="1">
      <c r="A254" s="10">
        <f>MAX($A$7:A253)+1</f>
        <v>223</v>
      </c>
      <c r="B254" s="11"/>
      <c r="C254" s="9" t="s">
        <v>176</v>
      </c>
      <c r="D254" s="2" t="str">
        <f t="shared" si="17"/>
        <v>PKGA4-DR-ML-BC-090</v>
      </c>
      <c r="E254" s="13" t="s">
        <v>268</v>
      </c>
      <c r="F254" s="23">
        <v>0.9</v>
      </c>
      <c r="G254" s="24" t="s">
        <v>803</v>
      </c>
      <c r="H254" s="24" t="s">
        <v>803</v>
      </c>
      <c r="I254" s="13"/>
      <c r="J254" s="13"/>
      <c r="K254" s="13"/>
      <c r="L254" s="21"/>
    </row>
    <row r="255" spans="1:12" ht="12.75" customHeight="1">
      <c r="A255" s="10">
        <f>MAX($A$7:A254)+1</f>
        <v>224</v>
      </c>
      <c r="B255" s="11"/>
      <c r="C255" s="9" t="s">
        <v>177</v>
      </c>
      <c r="D255" s="2" t="str">
        <f t="shared" si="17"/>
        <v>PKGA4-DR-ML-BC-100</v>
      </c>
      <c r="E255" s="13" t="s">
        <v>268</v>
      </c>
      <c r="F255" s="23">
        <v>0.9</v>
      </c>
      <c r="G255" s="24" t="s">
        <v>803</v>
      </c>
      <c r="H255" s="24" t="s">
        <v>803</v>
      </c>
      <c r="I255" s="13"/>
      <c r="J255" s="13"/>
      <c r="K255" s="13"/>
      <c r="L255" s="21"/>
    </row>
    <row r="256" spans="1:12" ht="12.75" customHeight="1">
      <c r="A256" s="10">
        <f>MAX($A$7:A255)+1</f>
        <v>225</v>
      </c>
      <c r="B256" s="11"/>
      <c r="C256" s="9" t="s">
        <v>178</v>
      </c>
      <c r="D256" s="2" t="str">
        <f t="shared" si="17"/>
        <v>PKGA4-DR-ML-BC-110</v>
      </c>
      <c r="E256" s="13" t="s">
        <v>268</v>
      </c>
      <c r="F256" s="23">
        <v>0.9</v>
      </c>
      <c r="G256" s="24" t="s">
        <v>803</v>
      </c>
      <c r="H256" s="24" t="s">
        <v>803</v>
      </c>
      <c r="I256" s="13"/>
      <c r="J256" s="13"/>
      <c r="K256" s="13"/>
      <c r="L256" s="21"/>
    </row>
    <row r="257" spans="1:12" ht="12.75" customHeight="1">
      <c r="A257" s="10">
        <f>MAX($A$7:A256)+1</f>
        <v>226</v>
      </c>
      <c r="B257" s="11"/>
      <c r="C257" s="9" t="s">
        <v>179</v>
      </c>
      <c r="D257" s="2" t="str">
        <f t="shared" si="17"/>
        <v>PKGA4-DR-ML-BC-120</v>
      </c>
      <c r="E257" s="13" t="s">
        <v>268</v>
      </c>
      <c r="F257" s="23">
        <v>0.9</v>
      </c>
      <c r="G257" s="24" t="s">
        <v>803</v>
      </c>
      <c r="H257" s="24" t="s">
        <v>803</v>
      </c>
      <c r="I257" s="13"/>
      <c r="J257" s="13"/>
      <c r="K257" s="13"/>
      <c r="L257" s="21"/>
    </row>
    <row r="258" spans="1:12" ht="12.75" customHeight="1">
      <c r="A258" s="10">
        <f>MAX($A$7:A257)+1</f>
        <v>227</v>
      </c>
      <c r="B258" s="11"/>
      <c r="C258" s="9" t="s">
        <v>180</v>
      </c>
      <c r="D258" s="2" t="str">
        <f t="shared" si="17"/>
        <v>PKGA4-DR-ML-BC-130</v>
      </c>
      <c r="E258" s="13" t="s">
        <v>268</v>
      </c>
      <c r="F258" s="23">
        <v>0.9</v>
      </c>
      <c r="G258" s="24" t="s">
        <v>803</v>
      </c>
      <c r="H258" s="24" t="s">
        <v>803</v>
      </c>
      <c r="I258" s="13"/>
      <c r="J258" s="13"/>
      <c r="K258" s="13"/>
      <c r="L258" s="21"/>
    </row>
    <row r="259" spans="1:12" ht="12.75" customHeight="1">
      <c r="A259" s="10">
        <f>MAX($A$7:A258)+1</f>
        <v>228</v>
      </c>
      <c r="B259" s="11"/>
      <c r="C259" s="9" t="s">
        <v>181</v>
      </c>
      <c r="D259" s="2" t="str">
        <f t="shared" si="17"/>
        <v>PKGA4-DR-ML-BC-140</v>
      </c>
      <c r="E259" s="13" t="s">
        <v>268</v>
      </c>
      <c r="F259" s="23">
        <v>0.9</v>
      </c>
      <c r="G259" s="24" t="s">
        <v>803</v>
      </c>
      <c r="H259" s="24" t="s">
        <v>803</v>
      </c>
      <c r="I259" s="13"/>
      <c r="J259" s="13"/>
      <c r="K259" s="13"/>
      <c r="L259" s="21"/>
    </row>
    <row r="260" spans="1:12" ht="12.75" customHeight="1">
      <c r="A260" s="10">
        <f>MAX($A$7:A259)+1</f>
        <v>229</v>
      </c>
      <c r="B260" s="11"/>
      <c r="C260" s="9" t="s">
        <v>182</v>
      </c>
      <c r="D260" s="2" t="str">
        <f t="shared" si="17"/>
        <v>PKGA4-DR-ML-BC-150</v>
      </c>
      <c r="E260" s="13" t="s">
        <v>268</v>
      </c>
      <c r="F260" s="23">
        <v>0.9</v>
      </c>
      <c r="G260" s="24" t="s">
        <v>803</v>
      </c>
      <c r="H260" s="24" t="s">
        <v>803</v>
      </c>
      <c r="I260" s="13"/>
      <c r="J260" s="13"/>
      <c r="K260" s="13"/>
      <c r="L260" s="21"/>
    </row>
    <row r="261" spans="1:12" ht="12.75" customHeight="1">
      <c r="A261" s="10">
        <f>MAX($A$7:A260)+1</f>
        <v>230</v>
      </c>
      <c r="B261" s="11"/>
      <c r="C261" s="9" t="s">
        <v>183</v>
      </c>
      <c r="D261" s="2" t="str">
        <f t="shared" si="17"/>
        <v>PKGA4-DR-ML-BC-160</v>
      </c>
      <c r="E261" s="13" t="s">
        <v>268</v>
      </c>
      <c r="F261" s="23">
        <v>0.9</v>
      </c>
      <c r="G261" s="24" t="s">
        <v>803</v>
      </c>
      <c r="H261" s="24" t="s">
        <v>803</v>
      </c>
      <c r="I261" s="13"/>
      <c r="J261" s="13"/>
      <c r="K261" s="13"/>
      <c r="L261" s="21"/>
    </row>
    <row r="262" spans="1:12" ht="12.75" customHeight="1">
      <c r="A262" s="10">
        <f>MAX($A$7:A261)+1</f>
        <v>231</v>
      </c>
      <c r="B262" s="11"/>
      <c r="C262" s="9" t="s">
        <v>184</v>
      </c>
      <c r="D262" s="2" t="str">
        <f t="shared" si="17"/>
        <v>PKGA4-DR-ML-BC-170</v>
      </c>
      <c r="E262" s="13" t="s">
        <v>268</v>
      </c>
      <c r="F262" s="23">
        <v>0.9</v>
      </c>
      <c r="G262" s="24" t="s">
        <v>803</v>
      </c>
      <c r="H262" s="24" t="s">
        <v>803</v>
      </c>
      <c r="I262" s="13"/>
      <c r="J262" s="13"/>
      <c r="K262" s="13"/>
      <c r="L262" s="21"/>
    </row>
    <row r="263" spans="1:12" ht="12.75" customHeight="1">
      <c r="A263" s="10">
        <f>MAX($A$7:A262)+1</f>
        <v>232</v>
      </c>
      <c r="B263" s="11"/>
      <c r="C263" s="9" t="s">
        <v>185</v>
      </c>
      <c r="D263" s="2" t="str">
        <f t="shared" si="17"/>
        <v>PKGA4-DR-ML-BC-180</v>
      </c>
      <c r="E263" s="13" t="s">
        <v>268</v>
      </c>
      <c r="F263" s="23">
        <v>0.9</v>
      </c>
      <c r="G263" s="24" t="s">
        <v>803</v>
      </c>
      <c r="H263" s="24" t="s">
        <v>803</v>
      </c>
      <c r="I263" s="13"/>
      <c r="J263" s="13"/>
      <c r="K263" s="13"/>
      <c r="L263" s="21"/>
    </row>
    <row r="264" spans="1:12" ht="12.75" customHeight="1">
      <c r="A264" s="10">
        <f>MAX($A$7:A263)+1</f>
        <v>233</v>
      </c>
      <c r="B264" s="11"/>
      <c r="C264" s="9" t="s">
        <v>186</v>
      </c>
      <c r="D264" s="2" t="str">
        <f t="shared" si="17"/>
        <v>PKGA4-DR-ML-BC-190</v>
      </c>
      <c r="E264" s="13" t="s">
        <v>268</v>
      </c>
      <c r="F264" s="23">
        <v>0.9</v>
      </c>
      <c r="G264" s="24" t="s">
        <v>803</v>
      </c>
      <c r="H264" s="24" t="s">
        <v>803</v>
      </c>
      <c r="I264" s="13"/>
      <c r="J264" s="13"/>
      <c r="K264" s="13"/>
      <c r="L264" s="21"/>
    </row>
    <row r="265" spans="1:12" ht="12.75" customHeight="1">
      <c r="A265" s="10">
        <f>MAX($A$7:A264)+1</f>
        <v>234</v>
      </c>
      <c r="B265" s="11"/>
      <c r="C265" s="9" t="s">
        <v>187</v>
      </c>
      <c r="D265" s="2" t="str">
        <f t="shared" si="17"/>
        <v>PKGA4-DR-ML-BC-200</v>
      </c>
      <c r="E265" s="13" t="s">
        <v>268</v>
      </c>
      <c r="F265" s="23">
        <v>0.9</v>
      </c>
      <c r="G265" s="24" t="s">
        <v>803</v>
      </c>
      <c r="H265" s="24" t="s">
        <v>803</v>
      </c>
      <c r="I265" s="13"/>
      <c r="J265" s="13"/>
      <c r="K265" s="13"/>
      <c r="L265" s="21"/>
    </row>
    <row r="266" spans="1:12" ht="12.75" customHeight="1">
      <c r="A266" s="10">
        <f>MAX($A$7:A265)+1</f>
        <v>235</v>
      </c>
      <c r="B266" s="11"/>
      <c r="C266" s="9" t="s">
        <v>188</v>
      </c>
      <c r="D266" s="2" t="str">
        <f t="shared" si="17"/>
        <v>PKGA4-DR-ML-BC-210</v>
      </c>
      <c r="E266" s="13" t="s">
        <v>268</v>
      </c>
      <c r="F266" s="23">
        <v>0.9</v>
      </c>
      <c r="G266" s="24" t="s">
        <v>803</v>
      </c>
      <c r="H266" s="24" t="s">
        <v>803</v>
      </c>
      <c r="I266" s="13"/>
      <c r="J266" s="13"/>
      <c r="K266" s="13"/>
      <c r="L266" s="21"/>
    </row>
    <row r="267" spans="1:12" ht="12.75" customHeight="1">
      <c r="A267" s="10">
        <f>MAX($A$7:A266)+1</f>
        <v>236</v>
      </c>
      <c r="B267" s="11"/>
      <c r="C267" s="9" t="s">
        <v>189</v>
      </c>
      <c r="D267" s="2" t="str">
        <f t="shared" si="17"/>
        <v>PKGA4-DR-ML-BC-220</v>
      </c>
      <c r="E267" s="13" t="s">
        <v>268</v>
      </c>
      <c r="F267" s="23">
        <v>0.9</v>
      </c>
      <c r="G267" s="24" t="s">
        <v>803</v>
      </c>
      <c r="H267" s="24" t="s">
        <v>803</v>
      </c>
      <c r="I267" s="13"/>
      <c r="J267" s="13"/>
      <c r="K267" s="13"/>
      <c r="L267" s="21"/>
    </row>
    <row r="268" spans="1:12" ht="12.75" customHeight="1">
      <c r="A268" s="10">
        <f>MAX($A$7:A267)+1</f>
        <v>237</v>
      </c>
      <c r="B268" s="11"/>
      <c r="C268" s="9" t="s">
        <v>190</v>
      </c>
      <c r="D268" s="2" t="str">
        <f t="shared" si="17"/>
        <v>PKGA4-DR-ML-BC-230</v>
      </c>
      <c r="E268" s="13" t="s">
        <v>268</v>
      </c>
      <c r="F268" s="23">
        <v>0.9</v>
      </c>
      <c r="G268" s="24" t="s">
        <v>803</v>
      </c>
      <c r="H268" s="24" t="s">
        <v>803</v>
      </c>
      <c r="I268" s="13"/>
      <c r="J268" s="13"/>
      <c r="K268" s="13"/>
      <c r="L268" s="21"/>
    </row>
    <row r="269" spans="1:12" ht="12.75" customHeight="1">
      <c r="A269" s="10">
        <f>MAX($A$7:A268)+1</f>
        <v>238</v>
      </c>
      <c r="B269" s="11"/>
      <c r="C269" s="9" t="s">
        <v>191</v>
      </c>
      <c r="D269" s="2" t="str">
        <f t="shared" si="17"/>
        <v>PKGA4-DR-ML-BC-240</v>
      </c>
      <c r="E269" s="13" t="s">
        <v>268</v>
      </c>
      <c r="F269" s="23">
        <v>0.9</v>
      </c>
      <c r="G269" s="24" t="s">
        <v>803</v>
      </c>
      <c r="H269" s="24" t="s">
        <v>803</v>
      </c>
      <c r="I269" s="13"/>
      <c r="J269" s="13"/>
      <c r="K269" s="13"/>
      <c r="L269" s="21"/>
    </row>
    <row r="270" spans="1:12" ht="12.75" customHeight="1">
      <c r="A270" s="10">
        <f>MAX($A$7:A269)+1</f>
        <v>239</v>
      </c>
      <c r="B270" s="11"/>
      <c r="C270" s="34" t="s">
        <v>554</v>
      </c>
      <c r="D270" s="2" t="str">
        <f t="shared" si="17"/>
        <v>PKGA4-DR-ML-BC-250</v>
      </c>
      <c r="E270" s="13" t="s">
        <v>268</v>
      </c>
      <c r="F270" s="23">
        <v>0.9</v>
      </c>
      <c r="G270" s="24" t="s">
        <v>803</v>
      </c>
      <c r="H270" s="24" t="s">
        <v>803</v>
      </c>
      <c r="I270" s="13"/>
      <c r="J270" s="13"/>
      <c r="K270" s="13"/>
      <c r="L270" s="21"/>
    </row>
    <row r="271" spans="1:12" ht="12.75" customHeight="1">
      <c r="A271" s="10">
        <f>MAX($A$7:A270)+1</f>
        <v>240</v>
      </c>
      <c r="B271" s="11"/>
      <c r="C271" s="9" t="s">
        <v>192</v>
      </c>
      <c r="D271" s="2" t="str">
        <f t="shared" si="17"/>
        <v>PKGA4-DR-ML-BC-260</v>
      </c>
      <c r="E271" s="13" t="s">
        <v>268</v>
      </c>
      <c r="F271" s="23">
        <v>0.9</v>
      </c>
      <c r="G271" s="24" t="s">
        <v>803</v>
      </c>
      <c r="H271" s="24" t="s">
        <v>803</v>
      </c>
      <c r="I271" s="13"/>
      <c r="J271" s="13"/>
      <c r="K271" s="13"/>
      <c r="L271" s="21"/>
    </row>
    <row r="272" spans="1:12" ht="12.75" customHeight="1">
      <c r="A272" s="10">
        <f>MAX($A$7:A271)+1</f>
        <v>241</v>
      </c>
      <c r="B272" s="11"/>
      <c r="C272" s="9" t="s">
        <v>193</v>
      </c>
      <c r="D272" s="2" t="str">
        <f t="shared" si="17"/>
        <v>PKGA4-DR-ML-BC-270</v>
      </c>
      <c r="E272" s="13" t="s">
        <v>268</v>
      </c>
      <c r="F272" s="23">
        <v>0.9</v>
      </c>
      <c r="G272" s="24" t="s">
        <v>803</v>
      </c>
      <c r="H272" s="24" t="s">
        <v>803</v>
      </c>
      <c r="I272" s="13"/>
      <c r="J272" s="13"/>
      <c r="K272" s="13"/>
      <c r="L272" s="21"/>
    </row>
    <row r="273" spans="1:12" ht="12.75" customHeight="1">
      <c r="A273" s="10">
        <f>MAX($A$7:A272)+1</f>
        <v>242</v>
      </c>
      <c r="B273" s="11"/>
      <c r="C273" s="9" t="s">
        <v>194</v>
      </c>
      <c r="D273" s="2" t="str">
        <f t="shared" si="17"/>
        <v>PKGA4-DR-ML-BC-280</v>
      </c>
      <c r="E273" s="13" t="s">
        <v>268</v>
      </c>
      <c r="F273" s="23">
        <v>0.9</v>
      </c>
      <c r="G273" s="24" t="s">
        <v>803</v>
      </c>
      <c r="H273" s="24" t="s">
        <v>803</v>
      </c>
      <c r="I273" s="13"/>
      <c r="J273" s="13"/>
      <c r="K273" s="13"/>
      <c r="L273" s="21"/>
    </row>
    <row r="274" spans="1:12" ht="12.75" customHeight="1">
      <c r="A274" s="10">
        <f>MAX($A$7:A273)+1</f>
        <v>243</v>
      </c>
      <c r="B274" s="11"/>
      <c r="C274" s="9" t="s">
        <v>195</v>
      </c>
      <c r="D274" s="2" t="str">
        <f t="shared" si="17"/>
        <v>PKGA4-DR-ML-BC-290</v>
      </c>
      <c r="E274" s="13" t="s">
        <v>268</v>
      </c>
      <c r="F274" s="23">
        <v>0.9</v>
      </c>
      <c r="G274" s="24" t="s">
        <v>803</v>
      </c>
      <c r="H274" s="24" t="s">
        <v>803</v>
      </c>
      <c r="I274" s="13"/>
      <c r="J274" s="13"/>
      <c r="K274" s="13"/>
      <c r="L274" s="21"/>
    </row>
    <row r="275" spans="1:12" ht="12.75" customHeight="1">
      <c r="A275" s="10">
        <f>MAX($A$7:A274)+1</f>
        <v>244</v>
      </c>
      <c r="B275" s="11"/>
      <c r="C275" s="9" t="s">
        <v>196</v>
      </c>
      <c r="D275" s="2" t="str">
        <f t="shared" si="17"/>
        <v>PKGA4-DR-ML-BC-300</v>
      </c>
      <c r="E275" s="13" t="s">
        <v>268</v>
      </c>
      <c r="F275" s="23">
        <v>0.9</v>
      </c>
      <c r="G275" s="24" t="s">
        <v>803</v>
      </c>
      <c r="H275" s="24" t="s">
        <v>803</v>
      </c>
      <c r="I275" s="13"/>
      <c r="J275" s="13"/>
      <c r="K275" s="13"/>
      <c r="L275" s="21"/>
    </row>
    <row r="276" spans="1:12" ht="12.75" customHeight="1">
      <c r="A276" s="10">
        <f>MAX($A$7:A275)+1</f>
        <v>245</v>
      </c>
      <c r="B276" s="11"/>
      <c r="C276" s="9" t="s">
        <v>197</v>
      </c>
      <c r="D276" s="2" t="str">
        <f t="shared" si="17"/>
        <v>PKGA4-DR-ML-BC-310</v>
      </c>
      <c r="E276" s="13" t="s">
        <v>268</v>
      </c>
      <c r="F276" s="23">
        <v>0.9</v>
      </c>
      <c r="G276" s="24" t="s">
        <v>803</v>
      </c>
      <c r="H276" s="24" t="s">
        <v>803</v>
      </c>
      <c r="I276" s="13"/>
      <c r="J276" s="13"/>
      <c r="K276" s="13"/>
      <c r="L276" s="21"/>
    </row>
    <row r="277" spans="1:12" ht="12.75" customHeight="1">
      <c r="A277" s="10">
        <f>MAX($A$7:A276)+1</f>
        <v>246</v>
      </c>
      <c r="B277" s="11"/>
      <c r="C277" s="9" t="s">
        <v>198</v>
      </c>
      <c r="D277" s="2" t="str">
        <f t="shared" si="17"/>
        <v>PKGA4-DR-ML-BC-320</v>
      </c>
      <c r="E277" s="13" t="s">
        <v>268</v>
      </c>
      <c r="F277" s="23">
        <v>0.9</v>
      </c>
      <c r="G277" s="24" t="s">
        <v>803</v>
      </c>
      <c r="H277" s="24" t="s">
        <v>803</v>
      </c>
      <c r="I277" s="13"/>
      <c r="J277" s="13"/>
      <c r="K277" s="13"/>
      <c r="L277" s="21"/>
    </row>
    <row r="278" spans="1:12" ht="12.75" customHeight="1">
      <c r="A278" s="10">
        <f>MAX($A$7:A277)+1</f>
        <v>247</v>
      </c>
      <c r="B278" s="11"/>
      <c r="C278" s="9" t="s">
        <v>199</v>
      </c>
      <c r="D278" s="2" t="str">
        <f t="shared" si="17"/>
        <v>PKGA4-DR-ML-BC-330</v>
      </c>
      <c r="E278" s="13" t="s">
        <v>268</v>
      </c>
      <c r="F278" s="23">
        <v>0.9</v>
      </c>
      <c r="G278" s="24" t="s">
        <v>803</v>
      </c>
      <c r="H278" s="24" t="s">
        <v>803</v>
      </c>
      <c r="I278" s="13"/>
      <c r="J278" s="13"/>
      <c r="K278" s="13"/>
      <c r="L278" s="21"/>
    </row>
    <row r="279" spans="1:12" ht="12.75" customHeight="1">
      <c r="A279" s="10">
        <f>MAX($A$7:A278)+1</f>
        <v>248</v>
      </c>
      <c r="B279" s="11"/>
      <c r="C279" s="9" t="s">
        <v>200</v>
      </c>
      <c r="D279" s="2" t="str">
        <f t="shared" si="17"/>
        <v>PKGA4-DR-ML-BC-340</v>
      </c>
      <c r="E279" s="13" t="s">
        <v>268</v>
      </c>
      <c r="F279" s="23">
        <v>0.9</v>
      </c>
      <c r="G279" s="24" t="s">
        <v>803</v>
      </c>
      <c r="H279" s="24" t="s">
        <v>803</v>
      </c>
      <c r="I279" s="13"/>
      <c r="J279" s="13"/>
      <c r="K279" s="13"/>
      <c r="L279" s="21"/>
    </row>
    <row r="280" spans="1:12" ht="12.75" customHeight="1">
      <c r="A280" s="10">
        <f>MAX($A$7:A279)+1</f>
        <v>249</v>
      </c>
      <c r="B280" s="11"/>
      <c r="C280" s="9" t="s">
        <v>201</v>
      </c>
      <c r="D280" s="2" t="str">
        <f t="shared" si="17"/>
        <v>PKGA4-DR-ML-BC-350</v>
      </c>
      <c r="E280" s="13" t="s">
        <v>268</v>
      </c>
      <c r="F280" s="23">
        <v>0.9</v>
      </c>
      <c r="G280" s="24" t="s">
        <v>803</v>
      </c>
      <c r="H280" s="24" t="s">
        <v>803</v>
      </c>
      <c r="I280" s="13"/>
      <c r="J280" s="13"/>
      <c r="K280" s="13"/>
      <c r="L280" s="21"/>
    </row>
    <row r="281" spans="1:12" ht="12.75" customHeight="1">
      <c r="A281" s="10">
        <f>MAX($A$7:A280)+1</f>
        <v>250</v>
      </c>
      <c r="B281" s="11"/>
      <c r="C281" s="9" t="s">
        <v>202</v>
      </c>
      <c r="D281" s="2" t="str">
        <f t="shared" si="17"/>
        <v>PKGA4-DR-ML-BC-360</v>
      </c>
      <c r="E281" s="13" t="s">
        <v>268</v>
      </c>
      <c r="F281" s="23">
        <v>0.9</v>
      </c>
      <c r="G281" s="24" t="s">
        <v>803</v>
      </c>
      <c r="H281" s="24" t="s">
        <v>803</v>
      </c>
      <c r="I281" s="13"/>
      <c r="J281" s="13"/>
      <c r="K281" s="13"/>
      <c r="L281" s="21"/>
    </row>
    <row r="282" spans="1:12" ht="12.75" customHeight="1">
      <c r="A282" s="10">
        <f>MAX($A$7:A281)+1</f>
        <v>251</v>
      </c>
      <c r="B282" s="11"/>
      <c r="C282" s="9" t="s">
        <v>203</v>
      </c>
      <c r="D282" s="2" t="str">
        <f t="shared" si="17"/>
        <v>PKGA4-DR-ML-BC-370</v>
      </c>
      <c r="E282" s="13" t="s">
        <v>268</v>
      </c>
      <c r="F282" s="23">
        <v>0.9</v>
      </c>
      <c r="G282" s="24" t="s">
        <v>803</v>
      </c>
      <c r="H282" s="24" t="s">
        <v>803</v>
      </c>
      <c r="I282" s="13"/>
      <c r="J282" s="13"/>
      <c r="K282" s="13"/>
      <c r="L282" s="21"/>
    </row>
    <row r="283" spans="1:12" ht="12.75" customHeight="1">
      <c r="A283" s="10">
        <f>MAX($A$7:A282)+1</f>
        <v>252</v>
      </c>
      <c r="B283" s="11"/>
      <c r="C283" s="9" t="s">
        <v>204</v>
      </c>
      <c r="D283" s="2" t="str">
        <f t="shared" si="17"/>
        <v>PKGA4-DR-ML-BC-380</v>
      </c>
      <c r="E283" s="13" t="s">
        <v>268</v>
      </c>
      <c r="F283" s="23">
        <v>0.9</v>
      </c>
      <c r="G283" s="24" t="s">
        <v>803</v>
      </c>
      <c r="H283" s="24" t="s">
        <v>803</v>
      </c>
      <c r="I283" s="13"/>
      <c r="J283" s="13"/>
      <c r="K283" s="13"/>
      <c r="L283" s="21"/>
    </row>
    <row r="284" spans="1:12" ht="12.75" customHeight="1">
      <c r="A284" s="10">
        <f>MAX($A$7:A283)+1</f>
        <v>253</v>
      </c>
      <c r="B284" s="11"/>
      <c r="C284" s="9" t="s">
        <v>205</v>
      </c>
      <c r="D284" s="2" t="str">
        <f t="shared" si="17"/>
        <v>PKGA4-DR-ML-BC-390</v>
      </c>
      <c r="E284" s="13" t="s">
        <v>268</v>
      </c>
      <c r="F284" s="23">
        <v>0.9</v>
      </c>
      <c r="G284" s="24" t="s">
        <v>803</v>
      </c>
      <c r="H284" s="24" t="s">
        <v>803</v>
      </c>
      <c r="I284" s="13"/>
      <c r="J284" s="13"/>
      <c r="K284" s="13"/>
      <c r="L284" s="21"/>
    </row>
    <row r="285" spans="1:12" ht="12.75" customHeight="1">
      <c r="A285" s="10">
        <f>MAX($A$7:A284)+1</f>
        <v>254</v>
      </c>
      <c r="B285" s="11"/>
      <c r="C285" s="9" t="s">
        <v>206</v>
      </c>
      <c r="D285" s="2" t="str">
        <f t="shared" si="17"/>
        <v>PKGA4-DR-ML-BC-400</v>
      </c>
      <c r="E285" s="13" t="s">
        <v>268</v>
      </c>
      <c r="F285" s="23">
        <v>0.9</v>
      </c>
      <c r="G285" s="24" t="s">
        <v>803</v>
      </c>
      <c r="H285" s="24" t="s">
        <v>803</v>
      </c>
      <c r="I285" s="13"/>
      <c r="J285" s="13"/>
      <c r="K285" s="13"/>
      <c r="L285" s="21"/>
    </row>
    <row r="286" spans="1:12" ht="12.75" customHeight="1">
      <c r="A286" s="10">
        <f>MAX($A$7:A285)+1</f>
        <v>255</v>
      </c>
      <c r="B286" s="11"/>
      <c r="C286" s="9" t="s">
        <v>207</v>
      </c>
      <c r="D286" s="2" t="str">
        <f t="shared" si="17"/>
        <v>PKGA4-DR-ML-BC-410</v>
      </c>
      <c r="E286" s="13" t="s">
        <v>268</v>
      </c>
      <c r="F286" s="23">
        <v>0.9</v>
      </c>
      <c r="G286" s="24" t="s">
        <v>803</v>
      </c>
      <c r="H286" s="24" t="s">
        <v>803</v>
      </c>
      <c r="I286" s="13"/>
      <c r="J286" s="13"/>
      <c r="K286" s="13"/>
      <c r="L286" s="21"/>
    </row>
    <row r="287" spans="1:12" ht="12.75" customHeight="1">
      <c r="A287" s="10">
        <f>MAX($A$7:A286)+1</f>
        <v>256</v>
      </c>
      <c r="B287" s="22"/>
      <c r="C287" s="9" t="s">
        <v>208</v>
      </c>
      <c r="D287" s="2" t="str">
        <f t="shared" si="17"/>
        <v>PKGA4-DR-ML-BC-420</v>
      </c>
      <c r="E287" s="13" t="s">
        <v>268</v>
      </c>
      <c r="F287" s="23">
        <v>0.9</v>
      </c>
      <c r="G287" s="24" t="s">
        <v>803</v>
      </c>
      <c r="H287" s="24" t="s">
        <v>803</v>
      </c>
      <c r="I287" s="13"/>
      <c r="J287" s="13"/>
      <c r="K287" s="13"/>
      <c r="L287" s="21"/>
    </row>
    <row r="288" spans="1:12" ht="12.75" customHeight="1">
      <c r="A288" s="10">
        <f>MAX($A$7:A287)+1</f>
        <v>257</v>
      </c>
      <c r="B288" s="22"/>
      <c r="C288" s="9" t="s">
        <v>209</v>
      </c>
      <c r="D288" s="2" t="str">
        <f t="shared" si="17"/>
        <v>PKGA4-DR-ML-BC-430</v>
      </c>
      <c r="E288" s="13" t="s">
        <v>268</v>
      </c>
      <c r="F288" s="23">
        <v>0.9</v>
      </c>
      <c r="G288" s="24" t="s">
        <v>803</v>
      </c>
      <c r="H288" s="24" t="s">
        <v>803</v>
      </c>
      <c r="I288" s="13"/>
      <c r="J288" s="13"/>
      <c r="K288" s="13"/>
      <c r="L288" s="21"/>
    </row>
    <row r="289" spans="1:12" ht="12.75" customHeight="1">
      <c r="A289" s="10">
        <f>MAX($A$7:A288)+1</f>
        <v>258</v>
      </c>
      <c r="B289" s="22"/>
      <c r="C289" s="9" t="s">
        <v>210</v>
      </c>
      <c r="D289" s="2" t="str">
        <f t="shared" si="17"/>
        <v>PKGA4-DR-ML-BC-440</v>
      </c>
      <c r="E289" s="13" t="s">
        <v>268</v>
      </c>
      <c r="F289" s="23">
        <v>0.9</v>
      </c>
      <c r="G289" s="24" t="s">
        <v>803</v>
      </c>
      <c r="H289" s="24" t="s">
        <v>803</v>
      </c>
      <c r="I289" s="13"/>
      <c r="J289" s="13"/>
      <c r="K289" s="13"/>
      <c r="L289" s="21"/>
    </row>
    <row r="290" spans="1:12" ht="12.75" customHeight="1">
      <c r="A290" s="10">
        <f>MAX($A$7:A289)+1</f>
        <v>259</v>
      </c>
      <c r="B290" s="22"/>
      <c r="C290" s="9" t="s">
        <v>211</v>
      </c>
      <c r="D290" s="2" t="str">
        <f t="shared" si="17"/>
        <v>PKGA4-DR-ML-BC-450</v>
      </c>
      <c r="E290" s="13" t="s">
        <v>268</v>
      </c>
      <c r="F290" s="23">
        <v>0.9</v>
      </c>
      <c r="G290" s="24" t="s">
        <v>803</v>
      </c>
      <c r="H290" s="24" t="s">
        <v>803</v>
      </c>
      <c r="I290" s="13"/>
      <c r="J290" s="13"/>
      <c r="K290" s="13"/>
      <c r="L290" s="21"/>
    </row>
    <row r="291" spans="1:12" ht="12.75" customHeight="1">
      <c r="A291" s="10">
        <f>MAX($A$7:A290)+1</f>
        <v>260</v>
      </c>
      <c r="B291" s="22"/>
      <c r="C291" s="9" t="s">
        <v>212</v>
      </c>
      <c r="D291" s="2" t="str">
        <f t="shared" si="17"/>
        <v>PKGA4-DR-ML-BC-460</v>
      </c>
      <c r="E291" s="13" t="s">
        <v>268</v>
      </c>
      <c r="F291" s="23">
        <v>0.9</v>
      </c>
      <c r="G291" s="24" t="s">
        <v>803</v>
      </c>
      <c r="H291" s="24" t="s">
        <v>803</v>
      </c>
      <c r="I291" s="13"/>
      <c r="J291" s="13"/>
      <c r="K291" s="13"/>
      <c r="L291" s="21"/>
    </row>
    <row r="292" spans="1:12" ht="12.75" customHeight="1">
      <c r="A292" s="10">
        <f>MAX($A$7:A291)+1</f>
        <v>261</v>
      </c>
      <c r="B292" s="22"/>
      <c r="C292" s="9" t="s">
        <v>213</v>
      </c>
      <c r="D292" s="2" t="str">
        <f t="shared" si="17"/>
        <v>PKGA4-DR-ML-BC-470</v>
      </c>
      <c r="E292" s="13" t="s">
        <v>268</v>
      </c>
      <c r="F292" s="23">
        <v>0.9</v>
      </c>
      <c r="G292" s="24" t="s">
        <v>803</v>
      </c>
      <c r="H292" s="24" t="s">
        <v>803</v>
      </c>
      <c r="I292" s="13"/>
      <c r="J292" s="13"/>
      <c r="K292" s="13"/>
      <c r="L292" s="21"/>
    </row>
    <row r="293" spans="1:12" ht="12.75" customHeight="1">
      <c r="A293" s="10">
        <f>MAX($A$7:A292)+1</f>
        <v>262</v>
      </c>
      <c r="B293" s="22"/>
      <c r="C293" s="9" t="s">
        <v>214</v>
      </c>
      <c r="D293" s="2" t="str">
        <f t="shared" si="17"/>
        <v>PKGA4-DR-ML-BC-480</v>
      </c>
      <c r="E293" s="13" t="s">
        <v>268</v>
      </c>
      <c r="F293" s="23">
        <v>0.9</v>
      </c>
      <c r="G293" s="24" t="s">
        <v>803</v>
      </c>
      <c r="H293" s="24" t="s">
        <v>803</v>
      </c>
      <c r="I293" s="13"/>
      <c r="J293" s="13"/>
      <c r="K293" s="13"/>
      <c r="L293" s="21"/>
    </row>
    <row r="294" spans="1:12" ht="12.75" customHeight="1">
      <c r="A294" s="10">
        <f>MAX($A$7:A293)+1</f>
        <v>263</v>
      </c>
      <c r="B294" s="22"/>
      <c r="C294" s="9" t="s">
        <v>215</v>
      </c>
      <c r="D294" s="2" t="str">
        <f t="shared" si="17"/>
        <v>PKGA4-DR-ML-BC-490</v>
      </c>
      <c r="E294" s="13" t="s">
        <v>268</v>
      </c>
      <c r="F294" s="23">
        <v>0.9</v>
      </c>
      <c r="G294" s="24" t="s">
        <v>803</v>
      </c>
      <c r="H294" s="24" t="s">
        <v>803</v>
      </c>
      <c r="I294" s="13"/>
      <c r="J294" s="13"/>
      <c r="K294" s="13"/>
      <c r="L294" s="21"/>
    </row>
    <row r="295" spans="1:12" ht="12.75" customHeight="1">
      <c r="A295" s="10">
        <f>MAX($A$7:A294)+1</f>
        <v>264</v>
      </c>
      <c r="B295" s="22"/>
      <c r="C295" s="9" t="s">
        <v>216</v>
      </c>
      <c r="D295" s="2" t="str">
        <f t="shared" si="17"/>
        <v>PKGA4-DR-ML-BC-500</v>
      </c>
      <c r="E295" s="13" t="s">
        <v>268</v>
      </c>
      <c r="F295" s="23">
        <v>0.9</v>
      </c>
      <c r="G295" s="24" t="s">
        <v>803</v>
      </c>
      <c r="H295" s="24" t="s">
        <v>803</v>
      </c>
      <c r="I295" s="13"/>
      <c r="J295" s="13"/>
      <c r="K295" s="13"/>
      <c r="L295" s="21"/>
    </row>
    <row r="296" spans="1:12" ht="12.75" customHeight="1">
      <c r="A296" s="10">
        <f>MAX($A$7:A295)+1</f>
        <v>265</v>
      </c>
      <c r="B296" s="22"/>
      <c r="C296" s="9" t="s">
        <v>217</v>
      </c>
      <c r="D296" s="2" t="str">
        <f t="shared" si="17"/>
        <v>PKGA4-DR-ML-BC-510</v>
      </c>
      <c r="E296" s="13" t="s">
        <v>268</v>
      </c>
      <c r="F296" s="23">
        <v>0.9</v>
      </c>
      <c r="G296" s="24" t="s">
        <v>803</v>
      </c>
      <c r="H296" s="24" t="s">
        <v>803</v>
      </c>
      <c r="I296" s="13"/>
      <c r="J296" s="13"/>
      <c r="K296" s="13"/>
      <c r="L296" s="21"/>
    </row>
    <row r="297" spans="1:12" ht="12.75" customHeight="1">
      <c r="A297" s="10">
        <f>MAX($A$7:A296)+1</f>
        <v>266</v>
      </c>
      <c r="B297" s="22"/>
      <c r="C297" s="9" t="s">
        <v>218</v>
      </c>
      <c r="D297" s="2" t="str">
        <f t="shared" si="17"/>
        <v>PKGA4-DR-ML-BC-520</v>
      </c>
      <c r="E297" s="13" t="s">
        <v>268</v>
      </c>
      <c r="F297" s="23">
        <v>0.9</v>
      </c>
      <c r="G297" s="24" t="s">
        <v>803</v>
      </c>
      <c r="H297" s="24" t="s">
        <v>803</v>
      </c>
      <c r="I297" s="13"/>
      <c r="J297" s="13"/>
      <c r="K297" s="13"/>
      <c r="L297" s="21"/>
    </row>
    <row r="298" spans="1:12" ht="12.75" customHeight="1">
      <c r="A298" s="10">
        <f>MAX($A$7:A297)+1</f>
        <v>267</v>
      </c>
      <c r="B298" s="22"/>
      <c r="C298" s="9" t="s">
        <v>219</v>
      </c>
      <c r="D298" s="2" t="str">
        <f t="shared" si="17"/>
        <v>PKGA4-DR-ML-BC-530</v>
      </c>
      <c r="E298" s="13" t="s">
        <v>268</v>
      </c>
      <c r="F298" s="23">
        <v>0.9</v>
      </c>
      <c r="G298" s="24" t="s">
        <v>803</v>
      </c>
      <c r="H298" s="24" t="s">
        <v>803</v>
      </c>
      <c r="I298" s="13"/>
      <c r="J298" s="13"/>
      <c r="K298" s="13"/>
      <c r="L298" s="21"/>
    </row>
    <row r="299" spans="1:12" ht="12.75" customHeight="1">
      <c r="A299" s="10"/>
      <c r="B299" s="11"/>
      <c r="C299" s="32" t="s">
        <v>858</v>
      </c>
      <c r="D299" s="2"/>
      <c r="E299" s="13"/>
      <c r="F299" s="23"/>
      <c r="G299" s="13"/>
      <c r="H299" s="13"/>
      <c r="I299" s="13"/>
      <c r="J299" s="13"/>
      <c r="K299" s="13"/>
      <c r="L299" s="21"/>
    </row>
    <row r="300" spans="1:12" ht="12.75" customHeight="1">
      <c r="A300" s="10">
        <f>MAX($A$7:A298)+1</f>
        <v>268</v>
      </c>
      <c r="B300" s="22"/>
      <c r="C300" s="9" t="s">
        <v>859</v>
      </c>
      <c r="D300" s="2" t="str">
        <f>"PKGA4-DR-ML-PC-"&amp;TEXT(A300-A$298,"00")&amp;"0"</f>
        <v>PKGA4-DR-ML-PC-010</v>
      </c>
      <c r="E300" s="13" t="s">
        <v>850</v>
      </c>
      <c r="F300" s="23">
        <v>0</v>
      </c>
      <c r="G300" s="13"/>
      <c r="H300" s="13"/>
      <c r="I300" s="13"/>
      <c r="J300" s="13"/>
      <c r="K300" s="13"/>
      <c r="L300" s="21"/>
    </row>
    <row r="301" spans="1:12" ht="12.75" customHeight="1">
      <c r="A301" s="10">
        <f>MAX($A$7:A300)+1</f>
        <v>269</v>
      </c>
      <c r="B301" s="11"/>
      <c r="C301" s="9" t="s">
        <v>222</v>
      </c>
      <c r="D301" s="2" t="str">
        <f t="shared" ref="D301:D345" si="18">"PKGA4-DR-ML-PC-"&amp;TEXT(A301-A$298,"00")&amp;"0"</f>
        <v>PKGA4-DR-ML-PC-020</v>
      </c>
      <c r="E301" s="13" t="s">
        <v>272</v>
      </c>
      <c r="F301" s="23">
        <v>0.9</v>
      </c>
      <c r="G301" s="24" t="s">
        <v>803</v>
      </c>
      <c r="H301" s="24" t="s">
        <v>803</v>
      </c>
      <c r="I301" s="13"/>
      <c r="J301" s="13"/>
      <c r="K301" s="13"/>
      <c r="L301" s="21"/>
    </row>
    <row r="302" spans="1:12" ht="12.75" customHeight="1">
      <c r="A302" s="10">
        <f>MAX($A$7:A301)+1</f>
        <v>270</v>
      </c>
      <c r="B302" s="11"/>
      <c r="C302" s="9" t="s">
        <v>223</v>
      </c>
      <c r="D302" s="2" t="str">
        <f t="shared" si="18"/>
        <v>PKGA4-DR-ML-PC-030</v>
      </c>
      <c r="E302" s="13" t="s">
        <v>272</v>
      </c>
      <c r="F302" s="23">
        <v>0.9</v>
      </c>
      <c r="G302" s="24" t="s">
        <v>803</v>
      </c>
      <c r="H302" s="24" t="s">
        <v>803</v>
      </c>
      <c r="I302" s="13"/>
      <c r="J302" s="13"/>
      <c r="K302" s="13"/>
      <c r="L302" s="21"/>
    </row>
    <row r="303" spans="1:12" ht="12.75" customHeight="1">
      <c r="A303" s="10">
        <f>MAX($A$7:A302)+1</f>
        <v>271</v>
      </c>
      <c r="B303" s="11"/>
      <c r="C303" s="9" t="s">
        <v>224</v>
      </c>
      <c r="D303" s="2" t="str">
        <f t="shared" si="18"/>
        <v>PKGA4-DR-ML-PC-040</v>
      </c>
      <c r="E303" s="13" t="s">
        <v>272</v>
      </c>
      <c r="F303" s="23">
        <v>0.9</v>
      </c>
      <c r="G303" s="24" t="s">
        <v>803</v>
      </c>
      <c r="H303" s="24" t="s">
        <v>803</v>
      </c>
      <c r="I303" s="13"/>
      <c r="J303" s="13"/>
      <c r="K303" s="13"/>
      <c r="L303" s="21"/>
    </row>
    <row r="304" spans="1:12" ht="12.75" customHeight="1">
      <c r="A304" s="10">
        <f>MAX($A$7:A303)+1</f>
        <v>272</v>
      </c>
      <c r="B304" s="11"/>
      <c r="C304" s="9" t="s">
        <v>225</v>
      </c>
      <c r="D304" s="2" t="str">
        <f t="shared" si="18"/>
        <v>PKGA4-DR-ML-PC-050</v>
      </c>
      <c r="E304" s="13" t="s">
        <v>272</v>
      </c>
      <c r="F304" s="23">
        <v>0.9</v>
      </c>
      <c r="G304" s="24" t="s">
        <v>803</v>
      </c>
      <c r="H304" s="24" t="s">
        <v>803</v>
      </c>
      <c r="I304" s="13"/>
      <c r="J304" s="13"/>
      <c r="K304" s="13"/>
      <c r="L304" s="21"/>
    </row>
    <row r="305" spans="1:12" ht="12.75" customHeight="1">
      <c r="A305" s="10">
        <f>MAX($A$7:A304)+1</f>
        <v>273</v>
      </c>
      <c r="B305" s="11"/>
      <c r="C305" s="9" t="s">
        <v>226</v>
      </c>
      <c r="D305" s="2" t="str">
        <f t="shared" si="18"/>
        <v>PKGA4-DR-ML-PC-060</v>
      </c>
      <c r="E305" s="13" t="s">
        <v>272</v>
      </c>
      <c r="F305" s="23">
        <v>0.9</v>
      </c>
      <c r="G305" s="24" t="s">
        <v>803</v>
      </c>
      <c r="H305" s="24" t="s">
        <v>803</v>
      </c>
      <c r="I305" s="13"/>
      <c r="J305" s="13"/>
      <c r="K305" s="13"/>
      <c r="L305" s="21"/>
    </row>
    <row r="306" spans="1:12" ht="12.75" customHeight="1">
      <c r="A306" s="10">
        <f>MAX($A$7:A305)+1</f>
        <v>274</v>
      </c>
      <c r="B306" s="11"/>
      <c r="C306" s="9" t="s">
        <v>227</v>
      </c>
      <c r="D306" s="2" t="str">
        <f t="shared" si="18"/>
        <v>PKGA4-DR-ML-PC-070</v>
      </c>
      <c r="E306" s="13" t="s">
        <v>272</v>
      </c>
      <c r="F306" s="23">
        <v>0.9</v>
      </c>
      <c r="G306" s="24" t="s">
        <v>803</v>
      </c>
      <c r="H306" s="24" t="s">
        <v>803</v>
      </c>
      <c r="I306" s="13"/>
      <c r="J306" s="13"/>
      <c r="K306" s="13"/>
      <c r="L306" s="21"/>
    </row>
    <row r="307" spans="1:12" ht="12.75" customHeight="1">
      <c r="A307" s="10">
        <f>MAX($A$7:A306)+1</f>
        <v>275</v>
      </c>
      <c r="B307" s="11"/>
      <c r="C307" s="9" t="s">
        <v>860</v>
      </c>
      <c r="D307" s="2" t="str">
        <f t="shared" si="18"/>
        <v>PKGA4-DR-ML-PC-080</v>
      </c>
      <c r="E307" s="13" t="s">
        <v>272</v>
      </c>
      <c r="F307" s="23">
        <v>0.9</v>
      </c>
      <c r="G307" s="24" t="s">
        <v>803</v>
      </c>
      <c r="H307" s="24" t="s">
        <v>803</v>
      </c>
      <c r="I307" s="13"/>
      <c r="J307" s="13"/>
      <c r="K307" s="13"/>
      <c r="L307" s="21"/>
    </row>
    <row r="308" spans="1:12" ht="12.75" customHeight="1">
      <c r="A308" s="10">
        <f>MAX($A$7:A307)+1</f>
        <v>276</v>
      </c>
      <c r="B308" s="11"/>
      <c r="C308" s="9" t="s">
        <v>861</v>
      </c>
      <c r="D308" s="2" t="str">
        <f t="shared" si="18"/>
        <v>PKGA4-DR-ML-PC-090</v>
      </c>
      <c r="E308" s="13" t="s">
        <v>272</v>
      </c>
      <c r="F308" s="23">
        <v>0.9</v>
      </c>
      <c r="G308" s="24" t="s">
        <v>803</v>
      </c>
      <c r="H308" s="24" t="s">
        <v>803</v>
      </c>
      <c r="I308" s="13"/>
      <c r="J308" s="13"/>
      <c r="K308" s="13"/>
      <c r="L308" s="21"/>
    </row>
    <row r="309" spans="1:12" ht="12.75" customHeight="1">
      <c r="A309" s="10">
        <f>MAX($A$7:A308)+1</f>
        <v>277</v>
      </c>
      <c r="B309" s="11"/>
      <c r="C309" s="9" t="s">
        <v>862</v>
      </c>
      <c r="D309" s="2" t="str">
        <f t="shared" si="18"/>
        <v>PKGA4-DR-ML-PC-100</v>
      </c>
      <c r="E309" s="13" t="s">
        <v>272</v>
      </c>
      <c r="F309" s="23">
        <v>0.9</v>
      </c>
      <c r="G309" s="24" t="s">
        <v>803</v>
      </c>
      <c r="H309" s="24" t="s">
        <v>803</v>
      </c>
      <c r="I309" s="13"/>
      <c r="J309" s="13"/>
      <c r="K309" s="13"/>
      <c r="L309" s="21"/>
    </row>
    <row r="310" spans="1:12" ht="12.75" customHeight="1">
      <c r="A310" s="10">
        <f>MAX($A$7:A309)+1</f>
        <v>278</v>
      </c>
      <c r="B310" s="11"/>
      <c r="C310" s="9" t="s">
        <v>228</v>
      </c>
      <c r="D310" s="2" t="str">
        <f t="shared" si="18"/>
        <v>PKGA4-DR-ML-PC-110</v>
      </c>
      <c r="E310" s="13" t="s">
        <v>272</v>
      </c>
      <c r="F310" s="23">
        <v>0.9</v>
      </c>
      <c r="G310" s="24" t="s">
        <v>803</v>
      </c>
      <c r="H310" s="24" t="s">
        <v>803</v>
      </c>
      <c r="I310" s="13"/>
      <c r="J310" s="13"/>
      <c r="K310" s="13"/>
      <c r="L310" s="21"/>
    </row>
    <row r="311" spans="1:12" ht="12.75" customHeight="1">
      <c r="A311" s="10">
        <f>MAX($A$7:A310)+1</f>
        <v>279</v>
      </c>
      <c r="B311" s="11"/>
      <c r="C311" s="9" t="s">
        <v>229</v>
      </c>
      <c r="D311" s="2" t="str">
        <f t="shared" si="18"/>
        <v>PKGA4-DR-ML-PC-120</v>
      </c>
      <c r="E311" s="13" t="s">
        <v>272</v>
      </c>
      <c r="F311" s="23">
        <v>0.9</v>
      </c>
      <c r="G311" s="24" t="s">
        <v>803</v>
      </c>
      <c r="H311" s="24" t="s">
        <v>803</v>
      </c>
      <c r="I311" s="13"/>
      <c r="J311" s="13"/>
      <c r="K311" s="13"/>
      <c r="L311" s="21"/>
    </row>
    <row r="312" spans="1:12" ht="12.75" customHeight="1">
      <c r="A312" s="10">
        <f>MAX($A$7:A311)+1</f>
        <v>280</v>
      </c>
      <c r="B312" s="11"/>
      <c r="C312" s="9" t="s">
        <v>230</v>
      </c>
      <c r="D312" s="2" t="str">
        <f t="shared" si="18"/>
        <v>PKGA4-DR-ML-PC-130</v>
      </c>
      <c r="E312" s="13" t="s">
        <v>272</v>
      </c>
      <c r="F312" s="23">
        <v>0.9</v>
      </c>
      <c r="G312" s="24" t="s">
        <v>803</v>
      </c>
      <c r="H312" s="24" t="s">
        <v>803</v>
      </c>
      <c r="I312" s="13"/>
      <c r="J312" s="13"/>
      <c r="K312" s="13"/>
      <c r="L312" s="21"/>
    </row>
    <row r="313" spans="1:12" ht="12.75" customHeight="1">
      <c r="A313" s="10">
        <f>MAX($A$7:A312)+1</f>
        <v>281</v>
      </c>
      <c r="B313" s="11"/>
      <c r="C313" s="9" t="s">
        <v>231</v>
      </c>
      <c r="D313" s="2" t="str">
        <f t="shared" si="18"/>
        <v>PKGA4-DR-ML-PC-140</v>
      </c>
      <c r="E313" s="13" t="s">
        <v>272</v>
      </c>
      <c r="F313" s="23">
        <v>0.9</v>
      </c>
      <c r="G313" s="24" t="s">
        <v>803</v>
      </c>
      <c r="H313" s="24" t="s">
        <v>803</v>
      </c>
      <c r="I313" s="13"/>
      <c r="J313" s="13"/>
      <c r="K313" s="13"/>
      <c r="L313" s="21"/>
    </row>
    <row r="314" spans="1:12" ht="12.75" customHeight="1">
      <c r="A314" s="10">
        <f>MAX($A$7:A313)+1</f>
        <v>282</v>
      </c>
      <c r="B314" s="11"/>
      <c r="C314" s="9" t="s">
        <v>232</v>
      </c>
      <c r="D314" s="2" t="str">
        <f t="shared" si="18"/>
        <v>PKGA4-DR-ML-PC-150</v>
      </c>
      <c r="E314" s="13" t="s">
        <v>272</v>
      </c>
      <c r="F314" s="23">
        <v>0.9</v>
      </c>
      <c r="G314" s="24" t="s">
        <v>803</v>
      </c>
      <c r="H314" s="24" t="s">
        <v>803</v>
      </c>
      <c r="I314" s="13"/>
      <c r="J314" s="13"/>
      <c r="K314" s="13"/>
      <c r="L314" s="21"/>
    </row>
    <row r="315" spans="1:12" ht="12.75" customHeight="1">
      <c r="A315" s="10">
        <f>MAX($A$7:A314)+1</f>
        <v>283</v>
      </c>
      <c r="B315" s="11"/>
      <c r="C315" s="9" t="s">
        <v>233</v>
      </c>
      <c r="D315" s="2" t="str">
        <f t="shared" si="18"/>
        <v>PKGA4-DR-ML-PC-160</v>
      </c>
      <c r="E315" s="13" t="s">
        <v>272</v>
      </c>
      <c r="F315" s="23">
        <v>0.9</v>
      </c>
      <c r="G315" s="24" t="s">
        <v>803</v>
      </c>
      <c r="H315" s="24" t="s">
        <v>803</v>
      </c>
      <c r="I315" s="13"/>
      <c r="J315" s="13"/>
      <c r="K315" s="13"/>
      <c r="L315" s="21"/>
    </row>
    <row r="316" spans="1:12" ht="12.75" customHeight="1">
      <c r="A316" s="10">
        <f>MAX($A$7:A315)+1</f>
        <v>284</v>
      </c>
      <c r="B316" s="11"/>
      <c r="C316" s="9" t="s">
        <v>234</v>
      </c>
      <c r="D316" s="2" t="str">
        <f t="shared" si="18"/>
        <v>PKGA4-DR-ML-PC-170</v>
      </c>
      <c r="E316" s="13" t="s">
        <v>272</v>
      </c>
      <c r="F316" s="23">
        <v>0.9</v>
      </c>
      <c r="G316" s="24" t="s">
        <v>803</v>
      </c>
      <c r="H316" s="24" t="s">
        <v>803</v>
      </c>
      <c r="I316" s="13"/>
      <c r="J316" s="13"/>
      <c r="K316" s="13"/>
      <c r="L316" s="21"/>
    </row>
    <row r="317" spans="1:12" ht="12.75" customHeight="1">
      <c r="A317" s="10">
        <f>MAX($A$7:A316)+1</f>
        <v>285</v>
      </c>
      <c r="B317" s="11"/>
      <c r="C317" s="9" t="s">
        <v>235</v>
      </c>
      <c r="D317" s="2" t="str">
        <f t="shared" si="18"/>
        <v>PKGA4-DR-ML-PC-180</v>
      </c>
      <c r="E317" s="13" t="s">
        <v>272</v>
      </c>
      <c r="F317" s="23">
        <v>0.9</v>
      </c>
      <c r="G317" s="24" t="s">
        <v>803</v>
      </c>
      <c r="H317" s="24" t="s">
        <v>803</v>
      </c>
      <c r="I317" s="13"/>
      <c r="J317" s="13"/>
      <c r="K317" s="13"/>
      <c r="L317" s="21"/>
    </row>
    <row r="318" spans="1:12" ht="12.75" customHeight="1">
      <c r="A318" s="10">
        <f>MAX($A$7:A317)+1</f>
        <v>286</v>
      </c>
      <c r="B318" s="11"/>
      <c r="C318" s="9" t="s">
        <v>236</v>
      </c>
      <c r="D318" s="2" t="str">
        <f t="shared" si="18"/>
        <v>PKGA4-DR-ML-PC-190</v>
      </c>
      <c r="E318" s="13" t="s">
        <v>272</v>
      </c>
      <c r="F318" s="23">
        <v>0.9</v>
      </c>
      <c r="G318" s="24" t="s">
        <v>803</v>
      </c>
      <c r="H318" s="24" t="s">
        <v>803</v>
      </c>
      <c r="I318" s="13"/>
      <c r="J318" s="13"/>
      <c r="K318" s="13"/>
      <c r="L318" s="21"/>
    </row>
    <row r="319" spans="1:12" ht="12.75" customHeight="1">
      <c r="A319" s="10">
        <f>MAX($A$7:A318)+1</f>
        <v>287</v>
      </c>
      <c r="B319" s="11"/>
      <c r="C319" s="9" t="s">
        <v>567</v>
      </c>
      <c r="D319" s="2" t="str">
        <f t="shared" si="18"/>
        <v>PKGA4-DR-ML-PC-200</v>
      </c>
      <c r="E319" s="13" t="s">
        <v>272</v>
      </c>
      <c r="F319" s="23">
        <v>0.9</v>
      </c>
      <c r="G319" s="24" t="s">
        <v>803</v>
      </c>
      <c r="H319" s="24" t="s">
        <v>803</v>
      </c>
      <c r="I319" s="13"/>
      <c r="J319" s="13"/>
      <c r="K319" s="13"/>
      <c r="L319" s="21"/>
    </row>
    <row r="320" spans="1:12" ht="12.75" customHeight="1">
      <c r="A320" s="10">
        <f>MAX($A$7:A319)+1</f>
        <v>288</v>
      </c>
      <c r="B320" s="11"/>
      <c r="C320" s="9" t="s">
        <v>568</v>
      </c>
      <c r="D320" s="2" t="str">
        <f t="shared" si="18"/>
        <v>PKGA4-DR-ML-PC-210</v>
      </c>
      <c r="E320" s="13" t="s">
        <v>272</v>
      </c>
      <c r="F320" s="23">
        <v>0.9</v>
      </c>
      <c r="G320" s="24" t="s">
        <v>803</v>
      </c>
      <c r="H320" s="24" t="s">
        <v>803</v>
      </c>
      <c r="I320" s="13"/>
      <c r="J320" s="13"/>
      <c r="K320" s="13"/>
      <c r="L320" s="21"/>
    </row>
    <row r="321" spans="1:12" ht="12.75" customHeight="1">
      <c r="A321" s="10">
        <f>MAX($A$7:A320)+1</f>
        <v>289</v>
      </c>
      <c r="B321" s="11"/>
      <c r="C321" s="9" t="s">
        <v>569</v>
      </c>
      <c r="D321" s="2" t="str">
        <f t="shared" si="18"/>
        <v>PKGA4-DR-ML-PC-220</v>
      </c>
      <c r="E321" s="13" t="s">
        <v>272</v>
      </c>
      <c r="F321" s="23">
        <v>0.9</v>
      </c>
      <c r="G321" s="24" t="s">
        <v>803</v>
      </c>
      <c r="H321" s="24" t="s">
        <v>803</v>
      </c>
      <c r="I321" s="13"/>
      <c r="J321" s="13"/>
      <c r="K321" s="13"/>
      <c r="L321" s="21"/>
    </row>
    <row r="322" spans="1:12" ht="12.75" customHeight="1">
      <c r="A322" s="10">
        <f>MAX($A$7:A321)+1</f>
        <v>290</v>
      </c>
      <c r="B322" s="11"/>
      <c r="C322" s="9" t="s">
        <v>237</v>
      </c>
      <c r="D322" s="2" t="str">
        <f t="shared" si="18"/>
        <v>PKGA4-DR-ML-PC-230</v>
      </c>
      <c r="E322" s="13" t="s">
        <v>272</v>
      </c>
      <c r="F322" s="23">
        <v>0.9</v>
      </c>
      <c r="G322" s="24" t="s">
        <v>803</v>
      </c>
      <c r="H322" s="24" t="s">
        <v>803</v>
      </c>
      <c r="I322" s="13"/>
      <c r="J322" s="13"/>
      <c r="K322" s="13"/>
      <c r="L322" s="21"/>
    </row>
    <row r="323" spans="1:12" ht="12.75" customHeight="1">
      <c r="A323" s="10">
        <f>MAX($A$7:A322)+1</f>
        <v>291</v>
      </c>
      <c r="B323" s="11"/>
      <c r="C323" s="9" t="s">
        <v>238</v>
      </c>
      <c r="D323" s="2" t="str">
        <f t="shared" si="18"/>
        <v>PKGA4-DR-ML-PC-240</v>
      </c>
      <c r="E323" s="13" t="s">
        <v>272</v>
      </c>
      <c r="F323" s="23">
        <v>0.9</v>
      </c>
      <c r="G323" s="24" t="s">
        <v>803</v>
      </c>
      <c r="H323" s="24" t="s">
        <v>803</v>
      </c>
      <c r="I323" s="13"/>
      <c r="J323" s="13"/>
      <c r="K323" s="13"/>
      <c r="L323" s="21"/>
    </row>
    <row r="324" spans="1:12" ht="12.75" customHeight="1">
      <c r="A324" s="10">
        <f>MAX($A$7:A323)+1</f>
        <v>292</v>
      </c>
      <c r="B324" s="11"/>
      <c r="C324" s="9" t="s">
        <v>239</v>
      </c>
      <c r="D324" s="2" t="str">
        <f t="shared" si="18"/>
        <v>PKGA4-DR-ML-PC-250</v>
      </c>
      <c r="E324" s="13" t="s">
        <v>272</v>
      </c>
      <c r="F324" s="23">
        <v>0.9</v>
      </c>
      <c r="G324" s="24" t="s">
        <v>803</v>
      </c>
      <c r="H324" s="24" t="s">
        <v>803</v>
      </c>
      <c r="I324" s="13"/>
      <c r="J324" s="13"/>
      <c r="K324" s="13"/>
      <c r="L324" s="21"/>
    </row>
    <row r="325" spans="1:12" ht="12.75" customHeight="1">
      <c r="A325" s="10">
        <f>MAX($A$7:A324)+1</f>
        <v>293</v>
      </c>
      <c r="B325" s="11"/>
      <c r="C325" s="9" t="s">
        <v>240</v>
      </c>
      <c r="D325" s="2" t="str">
        <f t="shared" si="18"/>
        <v>PKGA4-DR-ML-PC-260</v>
      </c>
      <c r="E325" s="13" t="s">
        <v>272</v>
      </c>
      <c r="F325" s="23">
        <v>0.9</v>
      </c>
      <c r="G325" s="24" t="s">
        <v>803</v>
      </c>
      <c r="H325" s="24" t="s">
        <v>803</v>
      </c>
      <c r="I325" s="13"/>
      <c r="J325" s="13"/>
      <c r="K325" s="13"/>
      <c r="L325" s="21"/>
    </row>
    <row r="326" spans="1:12" ht="12.75" customHeight="1">
      <c r="A326" s="10">
        <f>MAX($A$7:A325)+1</f>
        <v>294</v>
      </c>
      <c r="B326" s="11"/>
      <c r="C326" s="9" t="s">
        <v>241</v>
      </c>
      <c r="D326" s="2" t="str">
        <f t="shared" si="18"/>
        <v>PKGA4-DR-ML-PC-270</v>
      </c>
      <c r="E326" s="13" t="s">
        <v>272</v>
      </c>
      <c r="F326" s="23">
        <v>0.9</v>
      </c>
      <c r="G326" s="24" t="s">
        <v>803</v>
      </c>
      <c r="H326" s="24" t="s">
        <v>803</v>
      </c>
      <c r="I326" s="13"/>
      <c r="J326" s="13"/>
      <c r="K326" s="13"/>
      <c r="L326" s="21"/>
    </row>
    <row r="327" spans="1:12" ht="12.75" customHeight="1">
      <c r="A327" s="10">
        <f>MAX($A$7:A326)+1</f>
        <v>295</v>
      </c>
      <c r="B327" s="11"/>
      <c r="C327" s="9" t="s">
        <v>242</v>
      </c>
      <c r="D327" s="2" t="str">
        <f t="shared" si="18"/>
        <v>PKGA4-DR-ML-PC-280</v>
      </c>
      <c r="E327" s="13" t="s">
        <v>272</v>
      </c>
      <c r="F327" s="23">
        <v>0.9</v>
      </c>
      <c r="G327" s="24" t="s">
        <v>803</v>
      </c>
      <c r="H327" s="24" t="s">
        <v>803</v>
      </c>
      <c r="I327" s="13"/>
      <c r="J327" s="13"/>
      <c r="K327" s="13"/>
      <c r="L327" s="21"/>
    </row>
    <row r="328" spans="1:12" ht="12.75" customHeight="1">
      <c r="A328" s="10">
        <f>MAX($A$7:A327)+1</f>
        <v>296</v>
      </c>
      <c r="B328" s="11"/>
      <c r="C328" s="9" t="s">
        <v>243</v>
      </c>
      <c r="D328" s="2" t="str">
        <f t="shared" si="18"/>
        <v>PKGA4-DR-ML-PC-290</v>
      </c>
      <c r="E328" s="13" t="s">
        <v>272</v>
      </c>
      <c r="F328" s="23">
        <v>0.9</v>
      </c>
      <c r="G328" s="24" t="s">
        <v>803</v>
      </c>
      <c r="H328" s="24" t="s">
        <v>803</v>
      </c>
      <c r="I328" s="13"/>
      <c r="J328" s="13"/>
      <c r="K328" s="13"/>
      <c r="L328" s="21"/>
    </row>
    <row r="329" spans="1:12" ht="12.75" customHeight="1">
      <c r="A329" s="10">
        <f>MAX($A$7:A328)+1</f>
        <v>297</v>
      </c>
      <c r="B329" s="11"/>
      <c r="C329" s="9" t="s">
        <v>244</v>
      </c>
      <c r="D329" s="2" t="str">
        <f t="shared" si="18"/>
        <v>PKGA4-DR-ML-PC-300</v>
      </c>
      <c r="E329" s="13" t="s">
        <v>272</v>
      </c>
      <c r="F329" s="23">
        <v>0.9</v>
      </c>
      <c r="G329" s="24" t="s">
        <v>803</v>
      </c>
      <c r="H329" s="24" t="s">
        <v>803</v>
      </c>
      <c r="I329" s="13"/>
      <c r="J329" s="13"/>
      <c r="K329" s="13"/>
      <c r="L329" s="21"/>
    </row>
    <row r="330" spans="1:12" ht="12.75" customHeight="1">
      <c r="A330" s="10">
        <f>MAX($A$7:A329)+1</f>
        <v>298</v>
      </c>
      <c r="B330" s="11"/>
      <c r="C330" s="9" t="s">
        <v>245</v>
      </c>
      <c r="D330" s="2" t="str">
        <f t="shared" si="18"/>
        <v>PKGA4-DR-ML-PC-310</v>
      </c>
      <c r="E330" s="13" t="s">
        <v>272</v>
      </c>
      <c r="F330" s="23">
        <v>0.9</v>
      </c>
      <c r="G330" s="24" t="s">
        <v>803</v>
      </c>
      <c r="H330" s="24" t="s">
        <v>803</v>
      </c>
      <c r="I330" s="13"/>
      <c r="J330" s="13"/>
      <c r="K330" s="13"/>
      <c r="L330" s="21"/>
    </row>
    <row r="331" spans="1:12" ht="12.75" customHeight="1">
      <c r="A331" s="10">
        <f>MAX($A$7:A330)+1</f>
        <v>299</v>
      </c>
      <c r="B331" s="11"/>
      <c r="C331" s="9" t="s">
        <v>246</v>
      </c>
      <c r="D331" s="2" t="str">
        <f t="shared" si="18"/>
        <v>PKGA4-DR-ML-PC-320</v>
      </c>
      <c r="E331" s="13" t="s">
        <v>272</v>
      </c>
      <c r="F331" s="23">
        <v>0.9</v>
      </c>
      <c r="G331" s="24" t="s">
        <v>803</v>
      </c>
      <c r="H331" s="24" t="s">
        <v>803</v>
      </c>
      <c r="I331" s="13"/>
      <c r="J331" s="13"/>
      <c r="K331" s="13"/>
      <c r="L331" s="21"/>
    </row>
    <row r="332" spans="1:12" ht="12.75" customHeight="1">
      <c r="A332" s="10">
        <f>MAX($A$7:A331)+1</f>
        <v>300</v>
      </c>
      <c r="B332" s="11"/>
      <c r="C332" s="9" t="s">
        <v>247</v>
      </c>
      <c r="D332" s="2" t="str">
        <f t="shared" si="18"/>
        <v>PKGA4-DR-ML-PC-330</v>
      </c>
      <c r="E332" s="13" t="s">
        <v>272</v>
      </c>
      <c r="F332" s="23">
        <v>0.9</v>
      </c>
      <c r="G332" s="24" t="s">
        <v>803</v>
      </c>
      <c r="H332" s="24" t="s">
        <v>803</v>
      </c>
      <c r="I332" s="13"/>
      <c r="J332" s="13"/>
      <c r="K332" s="13"/>
      <c r="L332" s="21"/>
    </row>
    <row r="333" spans="1:12" ht="12.75" customHeight="1">
      <c r="A333" s="10">
        <f>MAX($A$7:A332)+1</f>
        <v>301</v>
      </c>
      <c r="B333" s="11"/>
      <c r="C333" s="9" t="s">
        <v>248</v>
      </c>
      <c r="D333" s="2" t="str">
        <f t="shared" si="18"/>
        <v>PKGA4-DR-ML-PC-340</v>
      </c>
      <c r="E333" s="13" t="s">
        <v>272</v>
      </c>
      <c r="F333" s="23">
        <v>0.9</v>
      </c>
      <c r="G333" s="24" t="s">
        <v>803</v>
      </c>
      <c r="H333" s="24" t="s">
        <v>803</v>
      </c>
      <c r="I333" s="13"/>
      <c r="J333" s="13"/>
      <c r="K333" s="13"/>
      <c r="L333" s="21"/>
    </row>
    <row r="334" spans="1:12" ht="12.75" customHeight="1">
      <c r="A334" s="10">
        <f>MAX($A$7:A333)+1</f>
        <v>302</v>
      </c>
      <c r="B334" s="11"/>
      <c r="C334" s="9" t="s">
        <v>863</v>
      </c>
      <c r="D334" s="2" t="str">
        <f t="shared" si="18"/>
        <v>PKGA4-DR-ML-PC-350</v>
      </c>
      <c r="E334" s="13" t="s">
        <v>272</v>
      </c>
      <c r="F334" s="23">
        <v>0.9</v>
      </c>
      <c r="G334" s="24" t="s">
        <v>803</v>
      </c>
      <c r="H334" s="24" t="s">
        <v>803</v>
      </c>
      <c r="I334" s="13"/>
      <c r="J334" s="13"/>
      <c r="K334" s="13"/>
      <c r="L334" s="21"/>
    </row>
    <row r="335" spans="1:12" ht="12.75" customHeight="1">
      <c r="A335" s="10">
        <f>MAX($A$7:A334)+1</f>
        <v>303</v>
      </c>
      <c r="B335" s="11"/>
      <c r="C335" s="9" t="s">
        <v>864</v>
      </c>
      <c r="D335" s="2" t="str">
        <f t="shared" si="18"/>
        <v>PKGA4-DR-ML-PC-360</v>
      </c>
      <c r="E335" s="13" t="s">
        <v>272</v>
      </c>
      <c r="F335" s="23">
        <v>0.9</v>
      </c>
      <c r="G335" s="24" t="s">
        <v>803</v>
      </c>
      <c r="H335" s="24" t="s">
        <v>803</v>
      </c>
      <c r="I335" s="13"/>
      <c r="J335" s="13"/>
      <c r="K335" s="13"/>
      <c r="L335" s="21"/>
    </row>
    <row r="336" spans="1:12" ht="12.75" customHeight="1">
      <c r="A336" s="10">
        <f>MAX($A$7:A335)+1</f>
        <v>304</v>
      </c>
      <c r="B336" s="11"/>
      <c r="C336" s="9" t="s">
        <v>865</v>
      </c>
      <c r="D336" s="2" t="str">
        <f t="shared" si="18"/>
        <v>PKGA4-DR-ML-PC-370</v>
      </c>
      <c r="E336" s="13" t="s">
        <v>272</v>
      </c>
      <c r="F336" s="23">
        <v>0.9</v>
      </c>
      <c r="G336" s="24" t="s">
        <v>803</v>
      </c>
      <c r="H336" s="24" t="s">
        <v>803</v>
      </c>
      <c r="I336" s="13"/>
      <c r="J336" s="13"/>
      <c r="K336" s="13"/>
      <c r="L336" s="21"/>
    </row>
    <row r="337" spans="1:12" ht="12.75" customHeight="1">
      <c r="A337" s="10">
        <f>MAX($A$7:A336)+1</f>
        <v>305</v>
      </c>
      <c r="B337" s="11"/>
      <c r="C337" s="9" t="s">
        <v>560</v>
      </c>
      <c r="D337" s="2" t="str">
        <f t="shared" si="18"/>
        <v>PKGA4-DR-ML-PC-380</v>
      </c>
      <c r="E337" s="13" t="s">
        <v>272</v>
      </c>
      <c r="F337" s="23">
        <v>0.9</v>
      </c>
      <c r="G337" s="24" t="s">
        <v>803</v>
      </c>
      <c r="H337" s="24" t="s">
        <v>803</v>
      </c>
      <c r="I337" s="13"/>
      <c r="J337" s="13"/>
      <c r="K337" s="13"/>
      <c r="L337" s="21"/>
    </row>
    <row r="338" spans="1:12" ht="12.75" customHeight="1">
      <c r="A338" s="10">
        <f>MAX($A$7:A337)+1</f>
        <v>306</v>
      </c>
      <c r="B338" s="11"/>
      <c r="C338" s="9" t="s">
        <v>561</v>
      </c>
      <c r="D338" s="2" t="str">
        <f t="shared" si="18"/>
        <v>PKGA4-DR-ML-PC-390</v>
      </c>
      <c r="E338" s="13" t="s">
        <v>272</v>
      </c>
      <c r="F338" s="23">
        <v>0.9</v>
      </c>
      <c r="G338" s="24" t="s">
        <v>803</v>
      </c>
      <c r="H338" s="24" t="s">
        <v>803</v>
      </c>
      <c r="I338" s="13"/>
      <c r="J338" s="13"/>
      <c r="K338" s="13"/>
      <c r="L338" s="21"/>
    </row>
    <row r="339" spans="1:12" ht="12.75" customHeight="1">
      <c r="A339" s="10">
        <f>MAX($A$7:A338)+1</f>
        <v>307</v>
      </c>
      <c r="B339" s="11"/>
      <c r="C339" s="9" t="s">
        <v>562</v>
      </c>
      <c r="D339" s="2" t="str">
        <f t="shared" si="18"/>
        <v>PKGA4-DR-ML-PC-400</v>
      </c>
      <c r="E339" s="13" t="s">
        <v>272</v>
      </c>
      <c r="F339" s="23">
        <v>0.9</v>
      </c>
      <c r="G339" s="24" t="s">
        <v>803</v>
      </c>
      <c r="H339" s="24" t="s">
        <v>803</v>
      </c>
      <c r="I339" s="13"/>
      <c r="J339" s="13"/>
      <c r="K339" s="13"/>
      <c r="L339" s="21"/>
    </row>
    <row r="340" spans="1:12" ht="12.75" customHeight="1">
      <c r="A340" s="10">
        <f>MAX($A$7:A339)+1</f>
        <v>308</v>
      </c>
      <c r="B340" s="11"/>
      <c r="C340" s="9" t="s">
        <v>866</v>
      </c>
      <c r="D340" s="2" t="str">
        <f t="shared" si="18"/>
        <v>PKGA4-DR-ML-PC-410</v>
      </c>
      <c r="E340" s="13" t="s">
        <v>272</v>
      </c>
      <c r="F340" s="23">
        <v>0.9</v>
      </c>
      <c r="G340" s="24" t="s">
        <v>803</v>
      </c>
      <c r="H340" s="24" t="s">
        <v>803</v>
      </c>
      <c r="I340" s="13"/>
      <c r="J340" s="13"/>
      <c r="K340" s="13"/>
      <c r="L340" s="21"/>
    </row>
    <row r="341" spans="1:12" ht="12.75" customHeight="1">
      <c r="A341" s="10">
        <f>MAX($A$7:A340)+1</f>
        <v>309</v>
      </c>
      <c r="B341" s="11"/>
      <c r="C341" s="9" t="s">
        <v>867</v>
      </c>
      <c r="D341" s="2" t="str">
        <f t="shared" si="18"/>
        <v>PKGA4-DR-ML-PC-420</v>
      </c>
      <c r="E341" s="13" t="s">
        <v>272</v>
      </c>
      <c r="F341" s="23">
        <v>0.9</v>
      </c>
      <c r="G341" s="24" t="s">
        <v>803</v>
      </c>
      <c r="H341" s="24" t="s">
        <v>803</v>
      </c>
      <c r="I341" s="13"/>
      <c r="J341" s="13"/>
      <c r="K341" s="13"/>
      <c r="L341" s="21"/>
    </row>
    <row r="342" spans="1:12" ht="12.75" customHeight="1">
      <c r="A342" s="10">
        <f>MAX($A$7:A341)+1</f>
        <v>310</v>
      </c>
      <c r="B342" s="11"/>
      <c r="C342" s="9" t="s">
        <v>868</v>
      </c>
      <c r="D342" s="2" t="str">
        <f t="shared" si="18"/>
        <v>PKGA4-DR-ML-PC-430</v>
      </c>
      <c r="E342" s="13" t="s">
        <v>272</v>
      </c>
      <c r="F342" s="23">
        <v>0.9</v>
      </c>
      <c r="G342" s="24" t="s">
        <v>803</v>
      </c>
      <c r="H342" s="24" t="s">
        <v>803</v>
      </c>
      <c r="I342" s="13"/>
      <c r="J342" s="13"/>
      <c r="K342" s="13"/>
      <c r="L342" s="21"/>
    </row>
    <row r="343" spans="1:12" ht="12.75" customHeight="1">
      <c r="A343" s="10">
        <f>MAX($A$7:A342)+1</f>
        <v>311</v>
      </c>
      <c r="B343" s="11"/>
      <c r="C343" s="9" t="s">
        <v>249</v>
      </c>
      <c r="D343" s="2" t="str">
        <f t="shared" si="18"/>
        <v>PKGA4-DR-ML-PC-440</v>
      </c>
      <c r="E343" s="13" t="s">
        <v>272</v>
      </c>
      <c r="F343" s="23">
        <v>0.9</v>
      </c>
      <c r="G343" s="24" t="s">
        <v>803</v>
      </c>
      <c r="H343" s="24" t="s">
        <v>803</v>
      </c>
      <c r="I343" s="13"/>
      <c r="J343" s="13"/>
      <c r="K343" s="13"/>
      <c r="L343" s="21"/>
    </row>
    <row r="344" spans="1:12" ht="12.75" customHeight="1">
      <c r="A344" s="10">
        <f>MAX($A$7:A343)+1</f>
        <v>312</v>
      </c>
      <c r="B344" s="11"/>
      <c r="C344" s="9" t="s">
        <v>250</v>
      </c>
      <c r="D344" s="2" t="str">
        <f t="shared" si="18"/>
        <v>PKGA4-DR-ML-PC-450</v>
      </c>
      <c r="E344" s="13" t="s">
        <v>272</v>
      </c>
      <c r="F344" s="23">
        <v>0.9</v>
      </c>
      <c r="G344" s="24" t="s">
        <v>803</v>
      </c>
      <c r="H344" s="24" t="s">
        <v>803</v>
      </c>
      <c r="I344" s="13"/>
      <c r="J344" s="13"/>
      <c r="K344" s="13"/>
      <c r="L344" s="21"/>
    </row>
    <row r="345" spans="1:12" ht="12.75" customHeight="1">
      <c r="A345" s="10">
        <f>MAX($A$7:A344)+1</f>
        <v>313</v>
      </c>
      <c r="B345" s="11"/>
      <c r="C345" s="9" t="s">
        <v>251</v>
      </c>
      <c r="D345" s="2" t="str">
        <f t="shared" si="18"/>
        <v>PKGA4-DR-ML-PC-460</v>
      </c>
      <c r="E345" s="13" t="s">
        <v>272</v>
      </c>
      <c r="F345" s="23">
        <v>0.9</v>
      </c>
      <c r="G345" s="24" t="s">
        <v>803</v>
      </c>
      <c r="H345" s="24" t="s">
        <v>803</v>
      </c>
      <c r="I345" s="13"/>
      <c r="J345" s="13"/>
      <c r="K345" s="13"/>
      <c r="L345" s="21"/>
    </row>
    <row r="346" spans="1:12" ht="12.75" customHeight="1">
      <c r="A346" s="13"/>
      <c r="B346" s="11" t="s">
        <v>563</v>
      </c>
      <c r="C346" s="5"/>
      <c r="D346" s="2"/>
      <c r="E346" s="28"/>
      <c r="F346" s="23"/>
      <c r="G346" s="24"/>
      <c r="H346" s="24"/>
      <c r="I346" s="28"/>
      <c r="J346" s="29"/>
      <c r="K346" s="28"/>
      <c r="L346" s="30"/>
    </row>
    <row r="347" spans="1:12" ht="12.75" customHeight="1">
      <c r="A347" s="10"/>
      <c r="B347" s="11"/>
      <c r="C347" s="32" t="s">
        <v>869</v>
      </c>
      <c r="D347" s="2"/>
      <c r="E347" s="13"/>
      <c r="F347" s="23"/>
      <c r="G347" s="13"/>
      <c r="H347" s="13"/>
      <c r="I347" s="13"/>
      <c r="J347" s="13"/>
      <c r="K347" s="13"/>
      <c r="L347" s="21"/>
    </row>
    <row r="348" spans="1:12" ht="12.75" customHeight="1">
      <c r="A348" s="10">
        <f>MAX($A$7:A345)+1</f>
        <v>314</v>
      </c>
      <c r="B348" s="11"/>
      <c r="C348" s="12" t="s">
        <v>849</v>
      </c>
      <c r="D348" s="2" t="str">
        <f>"PKGA4-DR-IC1-PL-"&amp;TEXT(A348-A$345,"00")&amp;"0"</f>
        <v>PKGA4-DR-IC1-PL-010</v>
      </c>
      <c r="E348" s="13" t="s">
        <v>850</v>
      </c>
      <c r="F348" s="23"/>
      <c r="G348" s="13"/>
      <c r="H348" s="13"/>
      <c r="I348" s="13"/>
      <c r="J348" s="13"/>
      <c r="K348" s="13"/>
      <c r="L348" s="21"/>
    </row>
    <row r="349" spans="1:12" ht="12.75" customHeight="1">
      <c r="A349" s="10">
        <f>MAX($A$7:A348)+1</f>
        <v>315</v>
      </c>
      <c r="B349" s="11"/>
      <c r="C349" s="12" t="s">
        <v>851</v>
      </c>
      <c r="D349" s="2" t="str">
        <f t="shared" ref="D349:D357" si="19">"PKGA4-DR-IC1-PL-"&amp;TEXT(A349-A$345,"00")&amp;"0"</f>
        <v>PKGA4-DR-IC1-PL-020</v>
      </c>
      <c r="E349" s="13" t="s">
        <v>850</v>
      </c>
      <c r="F349" s="23"/>
      <c r="G349" s="13"/>
      <c r="H349" s="13"/>
      <c r="I349" s="13"/>
      <c r="J349" s="13"/>
      <c r="K349" s="13"/>
      <c r="L349" s="21"/>
    </row>
    <row r="350" spans="1:12" ht="12.75" customHeight="1">
      <c r="A350" s="10">
        <f>MAX($A$7:A349)+1</f>
        <v>316</v>
      </c>
      <c r="B350" s="11"/>
      <c r="C350" s="12" t="s">
        <v>852</v>
      </c>
      <c r="D350" s="2" t="str">
        <f t="shared" si="19"/>
        <v>PKGA4-DR-IC1-PL-030</v>
      </c>
      <c r="E350" s="13" t="s">
        <v>850</v>
      </c>
      <c r="F350" s="23"/>
      <c r="G350" s="13"/>
      <c r="H350" s="13"/>
      <c r="I350" s="13"/>
      <c r="J350" s="13"/>
      <c r="K350" s="13"/>
      <c r="L350" s="21"/>
    </row>
    <row r="351" spans="1:12" ht="12.75" customHeight="1">
      <c r="A351" s="10">
        <f>MAX($A$7:A350)+1</f>
        <v>317</v>
      </c>
      <c r="B351" s="22"/>
      <c r="C351" s="9" t="s">
        <v>870</v>
      </c>
      <c r="D351" s="2" t="str">
        <f t="shared" si="19"/>
        <v>PKGA4-DR-IC1-PL-040</v>
      </c>
      <c r="E351" s="13" t="s">
        <v>855</v>
      </c>
      <c r="F351" s="23">
        <v>0.9</v>
      </c>
      <c r="G351" s="24" t="s">
        <v>803</v>
      </c>
      <c r="H351" s="24" t="s">
        <v>803</v>
      </c>
      <c r="I351" s="13"/>
      <c r="J351" s="13"/>
      <c r="K351" s="13"/>
      <c r="L351" s="21"/>
    </row>
    <row r="352" spans="1:12" ht="12.75" customHeight="1">
      <c r="A352" s="10">
        <f>MAX($A$7:A351)+1</f>
        <v>318</v>
      </c>
      <c r="B352" s="22"/>
      <c r="C352" s="9" t="s">
        <v>871</v>
      </c>
      <c r="D352" s="2" t="str">
        <f t="shared" si="19"/>
        <v>PKGA4-DR-IC1-PL-050</v>
      </c>
      <c r="E352" s="13" t="s">
        <v>855</v>
      </c>
      <c r="F352" s="23">
        <v>0.9</v>
      </c>
      <c r="G352" s="24" t="s">
        <v>803</v>
      </c>
      <c r="H352" s="24" t="s">
        <v>803</v>
      </c>
      <c r="I352" s="13"/>
      <c r="J352" s="13"/>
      <c r="K352" s="13"/>
      <c r="L352" s="21"/>
    </row>
    <row r="353" spans="1:12" ht="12.75" customHeight="1">
      <c r="A353" s="10">
        <f>MAX($A$7:A352)+1</f>
        <v>319</v>
      </c>
      <c r="B353" s="22"/>
      <c r="C353" s="9" t="s">
        <v>872</v>
      </c>
      <c r="D353" s="2" t="str">
        <f t="shared" si="19"/>
        <v>PKGA4-DR-IC1-PL-060</v>
      </c>
      <c r="E353" s="13" t="s">
        <v>855</v>
      </c>
      <c r="F353" s="23">
        <v>0.9</v>
      </c>
      <c r="G353" s="24" t="s">
        <v>803</v>
      </c>
      <c r="H353" s="24" t="s">
        <v>803</v>
      </c>
      <c r="I353" s="13"/>
      <c r="J353" s="13"/>
      <c r="K353" s="13"/>
      <c r="L353" s="21"/>
    </row>
    <row r="354" spans="1:12" ht="12.75" customHeight="1">
      <c r="A354" s="10">
        <f>MAX($A$7:A353)+1</f>
        <v>320</v>
      </c>
      <c r="B354" s="22"/>
      <c r="C354" s="9" t="s">
        <v>873</v>
      </c>
      <c r="D354" s="2" t="str">
        <f t="shared" si="19"/>
        <v>PKGA4-DR-IC1-PL-070</v>
      </c>
      <c r="E354" s="13" t="s">
        <v>855</v>
      </c>
      <c r="F354" s="23">
        <v>0.9</v>
      </c>
      <c r="G354" s="24" t="s">
        <v>803</v>
      </c>
      <c r="H354" s="24" t="s">
        <v>803</v>
      </c>
      <c r="I354" s="13"/>
      <c r="J354" s="13"/>
      <c r="K354" s="13"/>
      <c r="L354" s="21"/>
    </row>
    <row r="355" spans="1:12" ht="12.75" customHeight="1">
      <c r="A355" s="10">
        <f>MAX($A$7:A354)+1</f>
        <v>321</v>
      </c>
      <c r="B355" s="22"/>
      <c r="C355" s="9" t="s">
        <v>874</v>
      </c>
      <c r="D355" s="2" t="str">
        <f t="shared" si="19"/>
        <v>PKGA4-DR-IC1-PL-080</v>
      </c>
      <c r="E355" s="13" t="s">
        <v>855</v>
      </c>
      <c r="F355" s="23">
        <v>0.9</v>
      </c>
      <c r="G355" s="24" t="s">
        <v>803</v>
      </c>
      <c r="H355" s="24" t="s">
        <v>803</v>
      </c>
      <c r="I355" s="13"/>
      <c r="J355" s="13"/>
      <c r="K355" s="13"/>
      <c r="L355" s="21"/>
    </row>
    <row r="356" spans="1:12" ht="12.75" customHeight="1">
      <c r="A356" s="10">
        <f>MAX($A$7:A355)+1</f>
        <v>322</v>
      </c>
      <c r="B356" s="22"/>
      <c r="C356" s="9" t="s">
        <v>875</v>
      </c>
      <c r="D356" s="2" t="str">
        <f t="shared" si="19"/>
        <v>PKGA4-DR-IC1-PL-090</v>
      </c>
      <c r="E356" s="13" t="s">
        <v>855</v>
      </c>
      <c r="F356" s="23">
        <v>0.9</v>
      </c>
      <c r="G356" s="24" t="s">
        <v>803</v>
      </c>
      <c r="H356" s="24" t="s">
        <v>803</v>
      </c>
      <c r="I356" s="13"/>
      <c r="J356" s="13"/>
      <c r="K356" s="13"/>
      <c r="L356" s="21"/>
    </row>
    <row r="357" spans="1:12" ht="12.75" customHeight="1">
      <c r="A357" s="10">
        <f>MAX($A$7:A356)+1</f>
        <v>323</v>
      </c>
      <c r="B357" s="22"/>
      <c r="C357" s="9" t="s">
        <v>876</v>
      </c>
      <c r="D357" s="2" t="str">
        <f t="shared" si="19"/>
        <v>PKGA4-DR-IC1-PL-100</v>
      </c>
      <c r="E357" s="13" t="s">
        <v>855</v>
      </c>
      <c r="F357" s="23">
        <v>0.9</v>
      </c>
      <c r="G357" s="24" t="s">
        <v>803</v>
      </c>
      <c r="H357" s="24" t="s">
        <v>803</v>
      </c>
      <c r="I357" s="13"/>
      <c r="J357" s="13"/>
      <c r="K357" s="13"/>
      <c r="L357" s="21"/>
    </row>
    <row r="358" spans="1:12" ht="12.75" customHeight="1">
      <c r="A358" s="10"/>
      <c r="B358" s="11"/>
      <c r="C358" s="32" t="s">
        <v>877</v>
      </c>
      <c r="D358" s="2"/>
      <c r="E358" s="13"/>
      <c r="F358" s="23"/>
      <c r="G358" s="13"/>
      <c r="H358" s="13"/>
      <c r="I358" s="13"/>
      <c r="J358" s="13"/>
      <c r="K358" s="13"/>
      <c r="L358" s="21"/>
    </row>
    <row r="359" spans="1:12" ht="12.75" customHeight="1">
      <c r="A359" s="10">
        <f>MAX($A$7:A357)+1</f>
        <v>324</v>
      </c>
      <c r="B359" s="22"/>
      <c r="C359" s="9" t="s">
        <v>854</v>
      </c>
      <c r="D359" s="2" t="str">
        <f>"PKGA4-DR-IC1-LN-"&amp;TEXT(A359-A$357,"00")&amp;"0"</f>
        <v>PKGA4-DR-IC1-LN-010</v>
      </c>
      <c r="E359" s="13" t="s">
        <v>878</v>
      </c>
      <c r="F359" s="23">
        <v>0.9</v>
      </c>
      <c r="G359" s="24" t="s">
        <v>803</v>
      </c>
      <c r="H359" s="24" t="s">
        <v>803</v>
      </c>
      <c r="I359" s="13"/>
      <c r="J359" s="13"/>
      <c r="K359" s="13"/>
      <c r="L359" s="21"/>
    </row>
    <row r="360" spans="1:12" ht="12.75" customHeight="1">
      <c r="A360" s="10">
        <f>MAX($A$7:A359)+1</f>
        <v>325</v>
      </c>
      <c r="B360" s="22"/>
      <c r="C360" s="9" t="s">
        <v>252</v>
      </c>
      <c r="D360" s="2" t="str">
        <f t="shared" ref="D360:D375" si="20">"PKGA4-DR-IC1-LN-"&amp;TEXT(A360-A$357,"00")&amp;"0"</f>
        <v>PKGA4-DR-IC1-LN-020</v>
      </c>
      <c r="E360" s="13" t="s">
        <v>878</v>
      </c>
      <c r="F360" s="23">
        <v>0.9</v>
      </c>
      <c r="G360" s="24" t="s">
        <v>803</v>
      </c>
      <c r="H360" s="24" t="s">
        <v>803</v>
      </c>
      <c r="I360" s="13"/>
      <c r="J360" s="13"/>
      <c r="K360" s="13"/>
      <c r="L360" s="21"/>
    </row>
    <row r="361" spans="1:12" ht="12.75" customHeight="1">
      <c r="A361" s="10">
        <f>MAX($A$7:A360)+1</f>
        <v>326</v>
      </c>
      <c r="B361" s="22"/>
      <c r="C361" s="9" t="s">
        <v>253</v>
      </c>
      <c r="D361" s="2" t="str">
        <f t="shared" si="20"/>
        <v>PKGA4-DR-IC1-LN-030</v>
      </c>
      <c r="E361" s="13" t="s">
        <v>878</v>
      </c>
      <c r="F361" s="23">
        <v>0.9</v>
      </c>
      <c r="G361" s="24" t="s">
        <v>803</v>
      </c>
      <c r="H361" s="24" t="s">
        <v>803</v>
      </c>
      <c r="I361" s="13"/>
      <c r="J361" s="13"/>
      <c r="K361" s="13"/>
      <c r="L361" s="21"/>
    </row>
    <row r="362" spans="1:12" ht="12.75" customHeight="1">
      <c r="A362" s="10">
        <f>MAX($A$7:A361)+1</f>
        <v>327</v>
      </c>
      <c r="B362" s="22"/>
      <c r="C362" s="9" t="s">
        <v>254</v>
      </c>
      <c r="D362" s="2" t="str">
        <f t="shared" si="20"/>
        <v>PKGA4-DR-IC1-LN-040</v>
      </c>
      <c r="E362" s="13" t="s">
        <v>878</v>
      </c>
      <c r="F362" s="23">
        <v>0.9</v>
      </c>
      <c r="G362" s="24" t="s">
        <v>803</v>
      </c>
      <c r="H362" s="24" t="s">
        <v>803</v>
      </c>
      <c r="I362" s="13"/>
      <c r="J362" s="13"/>
      <c r="K362" s="13"/>
      <c r="L362" s="21"/>
    </row>
    <row r="363" spans="1:12" ht="12.75" customHeight="1">
      <c r="A363" s="10">
        <f>MAX($A$7:A362)+1</f>
        <v>328</v>
      </c>
      <c r="B363" s="22"/>
      <c r="C363" s="9" t="s">
        <v>255</v>
      </c>
      <c r="D363" s="2" t="str">
        <f t="shared" si="20"/>
        <v>PKGA4-DR-IC1-LN-050</v>
      </c>
      <c r="E363" s="13" t="s">
        <v>878</v>
      </c>
      <c r="F363" s="23">
        <v>0.9</v>
      </c>
      <c r="G363" s="24" t="s">
        <v>803</v>
      </c>
      <c r="H363" s="24" t="s">
        <v>803</v>
      </c>
      <c r="I363" s="13"/>
      <c r="J363" s="13"/>
      <c r="K363" s="13"/>
      <c r="L363" s="21"/>
    </row>
    <row r="364" spans="1:12" ht="12.75" customHeight="1">
      <c r="A364" s="10">
        <f>MAX($A$7:A363)+1</f>
        <v>329</v>
      </c>
      <c r="B364" s="22"/>
      <c r="C364" s="9" t="s">
        <v>256</v>
      </c>
      <c r="D364" s="2" t="str">
        <f t="shared" si="20"/>
        <v>PKGA4-DR-IC1-LN-060</v>
      </c>
      <c r="E364" s="13" t="s">
        <v>878</v>
      </c>
      <c r="F364" s="23">
        <v>0.9</v>
      </c>
      <c r="G364" s="24" t="s">
        <v>803</v>
      </c>
      <c r="H364" s="24" t="s">
        <v>803</v>
      </c>
      <c r="I364" s="13"/>
      <c r="J364" s="13"/>
      <c r="K364" s="13"/>
      <c r="L364" s="21"/>
    </row>
    <row r="365" spans="1:12" ht="12.75" customHeight="1">
      <c r="A365" s="10">
        <f>MAX($A$7:A364)+1</f>
        <v>330</v>
      </c>
      <c r="B365" s="22"/>
      <c r="C365" s="9" t="s">
        <v>257</v>
      </c>
      <c r="D365" s="2" t="str">
        <f t="shared" si="20"/>
        <v>PKGA4-DR-IC1-LN-070</v>
      </c>
      <c r="E365" s="13" t="s">
        <v>878</v>
      </c>
      <c r="F365" s="23">
        <v>0.9</v>
      </c>
      <c r="G365" s="24" t="s">
        <v>803</v>
      </c>
      <c r="H365" s="24" t="s">
        <v>803</v>
      </c>
      <c r="I365" s="13"/>
      <c r="J365" s="13"/>
      <c r="K365" s="13"/>
      <c r="L365" s="21"/>
    </row>
    <row r="366" spans="1:12" ht="12.75" customHeight="1">
      <c r="A366" s="10">
        <f>MAX($A$7:A365)+1</f>
        <v>331</v>
      </c>
      <c r="B366" s="22"/>
      <c r="C366" s="9" t="s">
        <v>258</v>
      </c>
      <c r="D366" s="2" t="str">
        <f t="shared" si="20"/>
        <v>PKGA4-DR-IC1-LN-080</v>
      </c>
      <c r="E366" s="13" t="s">
        <v>878</v>
      </c>
      <c r="F366" s="23">
        <v>0.9</v>
      </c>
      <c r="G366" s="24" t="s">
        <v>803</v>
      </c>
      <c r="H366" s="24" t="s">
        <v>803</v>
      </c>
      <c r="I366" s="13"/>
      <c r="J366" s="13"/>
      <c r="K366" s="13"/>
      <c r="L366" s="21"/>
    </row>
    <row r="367" spans="1:12" ht="12.75" customHeight="1">
      <c r="A367" s="10">
        <f>MAX($A$7:A366)+1</f>
        <v>332</v>
      </c>
      <c r="B367" s="22"/>
      <c r="C367" s="9" t="s">
        <v>259</v>
      </c>
      <c r="D367" s="2" t="str">
        <f t="shared" si="20"/>
        <v>PKGA4-DR-IC1-LN-090</v>
      </c>
      <c r="E367" s="13" t="s">
        <v>878</v>
      </c>
      <c r="F367" s="23">
        <v>0.9</v>
      </c>
      <c r="G367" s="24" t="s">
        <v>803</v>
      </c>
      <c r="H367" s="24" t="s">
        <v>803</v>
      </c>
      <c r="I367" s="13"/>
      <c r="J367" s="13"/>
      <c r="K367" s="13"/>
      <c r="L367" s="21"/>
    </row>
    <row r="368" spans="1:12" ht="12.75" customHeight="1">
      <c r="A368" s="10">
        <f>MAX($A$7:A367)+1</f>
        <v>333</v>
      </c>
      <c r="B368" s="22"/>
      <c r="C368" s="9" t="s">
        <v>260</v>
      </c>
      <c r="D368" s="2" t="str">
        <f t="shared" si="20"/>
        <v>PKGA4-DR-IC1-LN-100</v>
      </c>
      <c r="E368" s="13" t="s">
        <v>878</v>
      </c>
      <c r="F368" s="23">
        <v>0.9</v>
      </c>
      <c r="G368" s="24" t="s">
        <v>803</v>
      </c>
      <c r="H368" s="24" t="s">
        <v>803</v>
      </c>
      <c r="I368" s="13"/>
      <c r="J368" s="13"/>
      <c r="K368" s="13"/>
      <c r="L368" s="21"/>
    </row>
    <row r="369" spans="1:12" ht="12.75" customHeight="1">
      <c r="A369" s="10">
        <f>MAX($A$7:A368)+1</f>
        <v>334</v>
      </c>
      <c r="B369" s="22"/>
      <c r="C369" s="9" t="s">
        <v>261</v>
      </c>
      <c r="D369" s="2" t="str">
        <f t="shared" si="20"/>
        <v>PKGA4-DR-IC1-LN-110</v>
      </c>
      <c r="E369" s="13" t="s">
        <v>878</v>
      </c>
      <c r="F369" s="23">
        <v>0.9</v>
      </c>
      <c r="G369" s="24" t="s">
        <v>803</v>
      </c>
      <c r="H369" s="24" t="s">
        <v>803</v>
      </c>
      <c r="I369" s="13"/>
      <c r="J369" s="13"/>
      <c r="K369" s="13"/>
      <c r="L369" s="21"/>
    </row>
    <row r="370" spans="1:12" ht="12.75" customHeight="1">
      <c r="A370" s="10">
        <f>MAX($A$7:A369)+1</f>
        <v>335</v>
      </c>
      <c r="B370" s="22"/>
      <c r="C370" s="9" t="s">
        <v>262</v>
      </c>
      <c r="D370" s="2" t="str">
        <f t="shared" si="20"/>
        <v>PKGA4-DR-IC1-LN-120</v>
      </c>
      <c r="E370" s="13" t="s">
        <v>878</v>
      </c>
      <c r="F370" s="23">
        <v>0.9</v>
      </c>
      <c r="G370" s="24" t="s">
        <v>803</v>
      </c>
      <c r="H370" s="24" t="s">
        <v>803</v>
      </c>
      <c r="I370" s="13"/>
      <c r="J370" s="13"/>
      <c r="K370" s="13"/>
      <c r="L370" s="21"/>
    </row>
    <row r="371" spans="1:12" ht="12.75" customHeight="1">
      <c r="A371" s="10">
        <f>MAX($A$7:A370)+1</f>
        <v>336</v>
      </c>
      <c r="B371" s="22"/>
      <c r="C371" s="9" t="s">
        <v>263</v>
      </c>
      <c r="D371" s="2" t="str">
        <f t="shared" si="20"/>
        <v>PKGA4-DR-IC1-LN-130</v>
      </c>
      <c r="E371" s="13" t="s">
        <v>878</v>
      </c>
      <c r="F371" s="23">
        <v>0.9</v>
      </c>
      <c r="G371" s="24" t="s">
        <v>803</v>
      </c>
      <c r="H371" s="24" t="s">
        <v>803</v>
      </c>
      <c r="I371" s="13"/>
      <c r="J371" s="13"/>
      <c r="K371" s="13"/>
      <c r="L371" s="21"/>
    </row>
    <row r="372" spans="1:12" ht="12.75" customHeight="1">
      <c r="A372" s="10">
        <f>MAX($A$7:A371)+1</f>
        <v>337</v>
      </c>
      <c r="B372" s="22"/>
      <c r="C372" s="9" t="s">
        <v>264</v>
      </c>
      <c r="D372" s="2" t="str">
        <f t="shared" si="20"/>
        <v>PKGA4-DR-IC1-LN-140</v>
      </c>
      <c r="E372" s="13" t="s">
        <v>878</v>
      </c>
      <c r="F372" s="23">
        <v>0.9</v>
      </c>
      <c r="G372" s="24" t="s">
        <v>803</v>
      </c>
      <c r="H372" s="24" t="s">
        <v>803</v>
      </c>
      <c r="I372" s="13"/>
      <c r="J372" s="13"/>
      <c r="K372" s="13"/>
      <c r="L372" s="21"/>
    </row>
    <row r="373" spans="1:12" ht="12.75" customHeight="1">
      <c r="A373" s="10">
        <f>MAX($A$7:A372)+1</f>
        <v>338</v>
      </c>
      <c r="B373" s="22"/>
      <c r="C373" s="9" t="s">
        <v>265</v>
      </c>
      <c r="D373" s="2" t="str">
        <f t="shared" si="20"/>
        <v>PKGA4-DR-IC1-LN-150</v>
      </c>
      <c r="E373" s="13" t="s">
        <v>878</v>
      </c>
      <c r="F373" s="23">
        <v>0.9</v>
      </c>
      <c r="G373" s="24" t="s">
        <v>803</v>
      </c>
      <c r="H373" s="24" t="s">
        <v>803</v>
      </c>
      <c r="I373" s="13"/>
      <c r="J373" s="13"/>
      <c r="K373" s="13"/>
      <c r="L373" s="21"/>
    </row>
    <row r="374" spans="1:12" ht="12.75" customHeight="1">
      <c r="A374" s="10">
        <f>MAX($A$7:A373)+1</f>
        <v>339</v>
      </c>
      <c r="B374" s="22"/>
      <c r="C374" s="9" t="s">
        <v>266</v>
      </c>
      <c r="D374" s="2" t="str">
        <f t="shared" si="20"/>
        <v>PKGA4-DR-IC1-LN-160</v>
      </c>
      <c r="E374" s="13" t="s">
        <v>878</v>
      </c>
      <c r="F374" s="23">
        <v>0.9</v>
      </c>
      <c r="G374" s="24" t="s">
        <v>803</v>
      </c>
      <c r="H374" s="24" t="s">
        <v>803</v>
      </c>
      <c r="I374" s="13"/>
      <c r="J374" s="13"/>
      <c r="K374" s="13"/>
      <c r="L374" s="21"/>
    </row>
    <row r="375" spans="1:12" ht="12.75" customHeight="1">
      <c r="A375" s="10">
        <f>MAX($A$7:A374)+1</f>
        <v>340</v>
      </c>
      <c r="B375" s="22"/>
      <c r="C375" s="9" t="s">
        <v>267</v>
      </c>
      <c r="D375" s="2" t="str">
        <f t="shared" si="20"/>
        <v>PKGA4-DR-IC1-LN-170</v>
      </c>
      <c r="E375" s="13" t="s">
        <v>878</v>
      </c>
      <c r="F375" s="23">
        <v>0.9</v>
      </c>
      <c r="G375" s="24" t="s">
        <v>803</v>
      </c>
      <c r="H375" s="24" t="s">
        <v>803</v>
      </c>
      <c r="I375" s="13"/>
      <c r="J375" s="13"/>
      <c r="K375" s="13"/>
      <c r="L375" s="21"/>
    </row>
    <row r="376" spans="1:12" ht="12.75" customHeight="1">
      <c r="A376" s="10"/>
      <c r="B376" s="11"/>
      <c r="C376" s="32" t="s">
        <v>879</v>
      </c>
      <c r="D376" s="2"/>
      <c r="E376" s="13"/>
      <c r="F376" s="23"/>
      <c r="G376" s="13"/>
      <c r="H376" s="13"/>
      <c r="I376" s="13"/>
      <c r="J376" s="13"/>
      <c r="K376" s="13"/>
      <c r="L376" s="21"/>
    </row>
    <row r="377" spans="1:12" ht="12.75" customHeight="1">
      <c r="A377" s="10">
        <f>MAX($A$7:A375)+1</f>
        <v>341</v>
      </c>
      <c r="B377" s="22"/>
      <c r="C377" s="9" t="s">
        <v>857</v>
      </c>
      <c r="D377" s="2" t="str">
        <f>"PKGA4-DR-IC1-BC-"&amp;TEXT(A377-A$375,"00")&amp;"0"</f>
        <v>PKGA4-DR-IC1-BC-010</v>
      </c>
      <c r="E377" s="13" t="s">
        <v>850</v>
      </c>
      <c r="F377" s="23">
        <v>0</v>
      </c>
      <c r="G377" s="13"/>
      <c r="H377" s="13"/>
      <c r="I377" s="13"/>
      <c r="J377" s="13"/>
      <c r="K377" s="13"/>
      <c r="L377" s="21"/>
    </row>
    <row r="378" spans="1:12" ht="12.75" customHeight="1">
      <c r="A378" s="10">
        <f>MAX($A$7:A377)+1</f>
        <v>342</v>
      </c>
      <c r="B378" s="11"/>
      <c r="C378" s="9" t="s">
        <v>269</v>
      </c>
      <c r="D378" s="2" t="str">
        <f t="shared" ref="D378:D383" si="21">"PKGA4-DR-IC1-BC-"&amp;TEXT(A378-A$375,"00")&amp;"0"</f>
        <v>PKGA4-DR-IC1-BC-020</v>
      </c>
      <c r="E378" s="13" t="s">
        <v>268</v>
      </c>
      <c r="F378" s="23">
        <v>0.9</v>
      </c>
      <c r="G378" s="24" t="s">
        <v>803</v>
      </c>
      <c r="H378" s="24" t="s">
        <v>803</v>
      </c>
      <c r="I378" s="13"/>
      <c r="J378" s="13"/>
      <c r="K378" s="13" t="s">
        <v>555</v>
      </c>
      <c r="L378" s="21"/>
    </row>
    <row r="379" spans="1:12" ht="12.75" customHeight="1">
      <c r="A379" s="10">
        <f>MAX($A$7:A378)+1</f>
        <v>343</v>
      </c>
      <c r="B379" s="11"/>
      <c r="C379" s="9" t="s">
        <v>270</v>
      </c>
      <c r="D379" s="2" t="str">
        <f t="shared" si="21"/>
        <v>PKGA4-DR-IC1-BC-030</v>
      </c>
      <c r="E379" s="13" t="s">
        <v>268</v>
      </c>
      <c r="F379" s="23">
        <v>0.9</v>
      </c>
      <c r="G379" s="24" t="s">
        <v>803</v>
      </c>
      <c r="H379" s="24" t="s">
        <v>803</v>
      </c>
      <c r="I379" s="13"/>
      <c r="J379" s="13"/>
      <c r="K379" s="13" t="s">
        <v>555</v>
      </c>
      <c r="L379" s="21"/>
    </row>
    <row r="380" spans="1:12" ht="12.75" customHeight="1">
      <c r="A380" s="10">
        <f>MAX($A$7:A379)+1</f>
        <v>344</v>
      </c>
      <c r="B380" s="11"/>
      <c r="C380" s="9" t="s">
        <v>271</v>
      </c>
      <c r="D380" s="2" t="str">
        <f t="shared" si="21"/>
        <v>PKGA4-DR-IC1-BC-040</v>
      </c>
      <c r="E380" s="13" t="s">
        <v>272</v>
      </c>
      <c r="F380" s="23">
        <v>0.9</v>
      </c>
      <c r="G380" s="24" t="s">
        <v>803</v>
      </c>
      <c r="H380" s="24" t="s">
        <v>803</v>
      </c>
      <c r="I380" s="13"/>
      <c r="J380" s="13"/>
      <c r="K380" s="13"/>
      <c r="L380" s="21"/>
    </row>
    <row r="381" spans="1:12" ht="12.75" customHeight="1">
      <c r="A381" s="10">
        <f>MAX($A$7:A380)+1</f>
        <v>345</v>
      </c>
      <c r="B381" s="11"/>
      <c r="C381" s="9" t="s">
        <v>273</v>
      </c>
      <c r="D381" s="2" t="str">
        <f t="shared" si="21"/>
        <v>PKGA4-DR-IC1-BC-050</v>
      </c>
      <c r="E381" s="13" t="s">
        <v>272</v>
      </c>
      <c r="F381" s="23">
        <v>0.9</v>
      </c>
      <c r="G381" s="24" t="s">
        <v>803</v>
      </c>
      <c r="H381" s="24" t="s">
        <v>803</v>
      </c>
      <c r="I381" s="13"/>
      <c r="J381" s="13"/>
      <c r="K381" s="13"/>
      <c r="L381" s="21"/>
    </row>
    <row r="382" spans="1:12" ht="12.75" customHeight="1">
      <c r="A382" s="10">
        <f>MAX($A$7:A381)+1</f>
        <v>346</v>
      </c>
      <c r="B382" s="22"/>
      <c r="C382" s="9" t="s">
        <v>880</v>
      </c>
      <c r="D382" s="2" t="str">
        <f t="shared" si="21"/>
        <v>PKGA4-DR-IC1-BC-060</v>
      </c>
      <c r="E382" s="13" t="s">
        <v>268</v>
      </c>
      <c r="F382" s="23">
        <v>0.75</v>
      </c>
      <c r="G382" s="24" t="s">
        <v>803</v>
      </c>
      <c r="H382" s="24"/>
      <c r="I382" s="13"/>
      <c r="J382" s="13"/>
      <c r="K382" s="13" t="s">
        <v>274</v>
      </c>
      <c r="L382" s="21"/>
    </row>
    <row r="383" spans="1:12" ht="12.75" customHeight="1">
      <c r="A383" s="10">
        <f>MAX($A$7:A382)+1</f>
        <v>347</v>
      </c>
      <c r="B383" s="22"/>
      <c r="C383" s="9" t="s">
        <v>881</v>
      </c>
      <c r="D383" s="2" t="str">
        <f t="shared" si="21"/>
        <v>PKGA4-DR-IC1-BC-070</v>
      </c>
      <c r="E383" s="13" t="s">
        <v>268</v>
      </c>
      <c r="F383" s="23">
        <v>0.75</v>
      </c>
      <c r="G383" s="24" t="s">
        <v>803</v>
      </c>
      <c r="H383" s="24"/>
      <c r="I383" s="13"/>
      <c r="J383" s="13"/>
      <c r="K383" s="13" t="s">
        <v>274</v>
      </c>
      <c r="L383" s="21"/>
    </row>
    <row r="384" spans="1:12" ht="12.75" customHeight="1">
      <c r="A384" s="10"/>
      <c r="B384" s="11"/>
      <c r="C384" s="32" t="s">
        <v>882</v>
      </c>
      <c r="D384" s="2"/>
      <c r="E384" s="13"/>
      <c r="F384" s="23"/>
      <c r="G384" s="13"/>
      <c r="H384" s="13"/>
      <c r="I384" s="13"/>
      <c r="J384" s="13"/>
      <c r="K384" s="13"/>
      <c r="L384" s="21"/>
    </row>
    <row r="385" spans="1:12" ht="12.75" customHeight="1">
      <c r="A385" s="10">
        <f>MAX($A$7:A383)+1</f>
        <v>348</v>
      </c>
      <c r="B385" s="22"/>
      <c r="C385" s="9" t="s">
        <v>859</v>
      </c>
      <c r="D385" s="2" t="str">
        <f>"PKGA4-DR-IC1-PC-"&amp;TEXT(A385-A$383,"00")&amp;"0"</f>
        <v>PKGA4-DR-IC1-PC-010</v>
      </c>
      <c r="E385" s="13" t="s">
        <v>850</v>
      </c>
      <c r="F385" s="23">
        <v>0</v>
      </c>
      <c r="G385" s="13"/>
      <c r="H385" s="13"/>
      <c r="I385" s="13"/>
      <c r="J385" s="13"/>
      <c r="K385" s="13"/>
      <c r="L385" s="21"/>
    </row>
    <row r="386" spans="1:12" ht="12.75" customHeight="1">
      <c r="A386" s="10">
        <f>MAX($A$7:A385)+1</f>
        <v>349</v>
      </c>
      <c r="B386" s="22"/>
      <c r="C386" s="9" t="s">
        <v>275</v>
      </c>
      <c r="D386" s="2" t="str">
        <f t="shared" ref="D386:D389" si="22">"PKGA4-DR-IC1-PC-"&amp;TEXT(A386-A$383,"00")&amp;"0"</f>
        <v>PKGA4-DR-IC1-PC-020</v>
      </c>
      <c r="E386" s="13" t="s">
        <v>272</v>
      </c>
      <c r="F386" s="23">
        <v>0.9</v>
      </c>
      <c r="G386" s="24" t="s">
        <v>803</v>
      </c>
      <c r="H386" s="24" t="s">
        <v>803</v>
      </c>
      <c r="I386" s="13"/>
      <c r="J386" s="13"/>
      <c r="K386" s="13"/>
      <c r="L386" s="21"/>
    </row>
    <row r="387" spans="1:12" ht="12.75" customHeight="1">
      <c r="A387" s="10">
        <f>MAX($A$7:A386)+1</f>
        <v>350</v>
      </c>
      <c r="B387" s="22"/>
      <c r="C387" s="9" t="s">
        <v>276</v>
      </c>
      <c r="D387" s="2" t="str">
        <f t="shared" si="22"/>
        <v>PKGA4-DR-IC1-PC-030</v>
      </c>
      <c r="E387" s="13" t="s">
        <v>272</v>
      </c>
      <c r="F387" s="23">
        <v>0.9</v>
      </c>
      <c r="G387" s="24" t="s">
        <v>803</v>
      </c>
      <c r="H387" s="24" t="s">
        <v>803</v>
      </c>
      <c r="I387" s="13"/>
      <c r="J387" s="13"/>
      <c r="K387" s="13"/>
      <c r="L387" s="21"/>
    </row>
    <row r="388" spans="1:12" ht="12.75" customHeight="1">
      <c r="A388" s="10">
        <f>MAX($A$7:A387)+1</f>
        <v>351</v>
      </c>
      <c r="B388" s="22"/>
      <c r="C388" s="9" t="s">
        <v>277</v>
      </c>
      <c r="D388" s="2" t="str">
        <f t="shared" si="22"/>
        <v>PKGA4-DR-IC1-PC-040</v>
      </c>
      <c r="E388" s="13" t="s">
        <v>272</v>
      </c>
      <c r="F388" s="23">
        <v>0.9</v>
      </c>
      <c r="G388" s="24" t="s">
        <v>803</v>
      </c>
      <c r="H388" s="24" t="s">
        <v>803</v>
      </c>
      <c r="I388" s="13"/>
      <c r="J388" s="13"/>
      <c r="K388" s="13"/>
      <c r="L388" s="21"/>
    </row>
    <row r="389" spans="1:12" ht="12.75" customHeight="1">
      <c r="A389" s="10">
        <f>MAX($A$7:A388)+1</f>
        <v>352</v>
      </c>
      <c r="B389" s="22"/>
      <c r="C389" s="9" t="s">
        <v>278</v>
      </c>
      <c r="D389" s="2" t="str">
        <f t="shared" si="22"/>
        <v>PKGA4-DR-IC1-PC-050</v>
      </c>
      <c r="E389" s="13" t="s">
        <v>272</v>
      </c>
      <c r="F389" s="23">
        <v>0.9</v>
      </c>
      <c r="G389" s="24" t="s">
        <v>803</v>
      </c>
      <c r="H389" s="24" t="s">
        <v>803</v>
      </c>
      <c r="I389" s="13"/>
      <c r="J389" s="13"/>
      <c r="K389" s="13"/>
      <c r="L389" s="21"/>
    </row>
    <row r="390" spans="1:12" ht="12.75" customHeight="1">
      <c r="A390" s="13"/>
      <c r="B390" s="11" t="s">
        <v>883</v>
      </c>
      <c r="C390" s="5"/>
      <c r="D390" s="2"/>
      <c r="E390" s="28"/>
      <c r="F390" s="23"/>
      <c r="G390" s="24"/>
      <c r="H390" s="24"/>
      <c r="I390" s="28"/>
      <c r="J390" s="29"/>
      <c r="K390" s="28"/>
      <c r="L390" s="30"/>
    </row>
    <row r="391" spans="1:12" ht="12.75" customHeight="1">
      <c r="A391" s="10"/>
      <c r="B391" s="11"/>
      <c r="C391" s="32" t="s">
        <v>884</v>
      </c>
      <c r="D391" s="2"/>
      <c r="E391" s="13"/>
      <c r="F391" s="23"/>
      <c r="G391" s="13"/>
      <c r="H391" s="13"/>
      <c r="I391" s="13"/>
      <c r="J391" s="13"/>
      <c r="K391" s="13"/>
      <c r="L391" s="21"/>
    </row>
    <row r="392" spans="1:12" ht="12.75" customHeight="1">
      <c r="A392" s="10">
        <f>MAX($A$7:A389)+1</f>
        <v>353</v>
      </c>
      <c r="B392" s="11"/>
      <c r="C392" s="12" t="s">
        <v>849</v>
      </c>
      <c r="D392" s="2" t="str">
        <f>"PKGA4-DR-IC2-PL-"&amp;TEXT(A392-A$389,"00")&amp;"0"</f>
        <v>PKGA4-DR-IC2-PL-010</v>
      </c>
      <c r="E392" s="13" t="s">
        <v>850</v>
      </c>
      <c r="F392" s="23"/>
      <c r="G392" s="13"/>
      <c r="H392" s="13"/>
      <c r="I392" s="13"/>
      <c r="J392" s="13"/>
      <c r="K392" s="13"/>
      <c r="L392" s="21"/>
    </row>
    <row r="393" spans="1:12" ht="12.75" customHeight="1">
      <c r="A393" s="10">
        <f>MAX($A$7:A392)+1</f>
        <v>354</v>
      </c>
      <c r="B393" s="11"/>
      <c r="C393" s="12" t="s">
        <v>851</v>
      </c>
      <c r="D393" s="2" t="str">
        <f t="shared" ref="D393:D400" si="23">"PKGA4-DR-IC2-PL-"&amp;TEXT(A393-A$389,"00")&amp;"0"</f>
        <v>PKGA4-DR-IC2-PL-020</v>
      </c>
      <c r="E393" s="13" t="s">
        <v>850</v>
      </c>
      <c r="F393" s="23"/>
      <c r="G393" s="13"/>
      <c r="H393" s="13"/>
      <c r="I393" s="13"/>
      <c r="J393" s="13"/>
      <c r="K393" s="13"/>
      <c r="L393" s="21"/>
    </row>
    <row r="394" spans="1:12" ht="12.75" customHeight="1">
      <c r="A394" s="10">
        <f>MAX($A$7:A393)+1</f>
        <v>355</v>
      </c>
      <c r="B394" s="11"/>
      <c r="C394" s="12" t="s">
        <v>852</v>
      </c>
      <c r="D394" s="2" t="str">
        <f t="shared" si="23"/>
        <v>PKGA4-DR-IC2-PL-030</v>
      </c>
      <c r="E394" s="13" t="s">
        <v>850</v>
      </c>
      <c r="F394" s="23"/>
      <c r="G394" s="13"/>
      <c r="H394" s="13"/>
      <c r="I394" s="13"/>
      <c r="J394" s="13"/>
      <c r="K394" s="13"/>
      <c r="L394" s="21"/>
    </row>
    <row r="395" spans="1:12" ht="12.75" customHeight="1">
      <c r="A395" s="10">
        <f>MAX($A$7:A394)+1</f>
        <v>356</v>
      </c>
      <c r="B395" s="22"/>
      <c r="C395" s="9" t="s">
        <v>279</v>
      </c>
      <c r="D395" s="2" t="str">
        <f t="shared" si="23"/>
        <v>PKGA4-DR-IC2-PL-040</v>
      </c>
      <c r="E395" s="13" t="s">
        <v>855</v>
      </c>
      <c r="F395" s="23">
        <v>0.9</v>
      </c>
      <c r="G395" s="24" t="s">
        <v>803</v>
      </c>
      <c r="H395" s="24" t="s">
        <v>803</v>
      </c>
      <c r="I395" s="13"/>
      <c r="J395" s="13"/>
      <c r="K395" s="13"/>
      <c r="L395" s="21"/>
    </row>
    <row r="396" spans="1:12" ht="12.75" customHeight="1">
      <c r="A396" s="10">
        <f>MAX($A$7:A395)+1</f>
        <v>357</v>
      </c>
      <c r="B396" s="22"/>
      <c r="C396" s="9" t="s">
        <v>885</v>
      </c>
      <c r="D396" s="2" t="str">
        <f t="shared" si="23"/>
        <v>PKGA4-DR-IC2-PL-050</v>
      </c>
      <c r="E396" s="13" t="s">
        <v>855</v>
      </c>
      <c r="F396" s="23">
        <v>0.9</v>
      </c>
      <c r="G396" s="24" t="s">
        <v>803</v>
      </c>
      <c r="H396" s="24" t="s">
        <v>803</v>
      </c>
      <c r="I396" s="13"/>
      <c r="J396" s="13"/>
      <c r="K396" s="13"/>
      <c r="L396" s="21"/>
    </row>
    <row r="397" spans="1:12" ht="12.75" customHeight="1">
      <c r="A397" s="10">
        <f>MAX($A$7:A396)+1</f>
        <v>358</v>
      </c>
      <c r="B397" s="22"/>
      <c r="C397" s="9" t="s">
        <v>886</v>
      </c>
      <c r="D397" s="2" t="str">
        <f t="shared" si="23"/>
        <v>PKGA4-DR-IC2-PL-060</v>
      </c>
      <c r="E397" s="13" t="s">
        <v>855</v>
      </c>
      <c r="F397" s="23">
        <v>0.9</v>
      </c>
      <c r="G397" s="24" t="s">
        <v>803</v>
      </c>
      <c r="H397" s="24" t="s">
        <v>803</v>
      </c>
      <c r="I397" s="13"/>
      <c r="J397" s="13"/>
      <c r="K397" s="13"/>
      <c r="L397" s="21"/>
    </row>
    <row r="398" spans="1:12" ht="12.75" customHeight="1">
      <c r="A398" s="10">
        <f>MAX($A$7:A397)+1</f>
        <v>359</v>
      </c>
      <c r="B398" s="22"/>
      <c r="C398" s="9" t="s">
        <v>887</v>
      </c>
      <c r="D398" s="2" t="str">
        <f t="shared" si="23"/>
        <v>PKGA4-DR-IC2-PL-070</v>
      </c>
      <c r="E398" s="13" t="s">
        <v>855</v>
      </c>
      <c r="F398" s="23">
        <v>0.9</v>
      </c>
      <c r="G398" s="24" t="s">
        <v>803</v>
      </c>
      <c r="H398" s="24" t="s">
        <v>803</v>
      </c>
      <c r="I398" s="13"/>
      <c r="J398" s="13"/>
      <c r="K398" s="13"/>
      <c r="L398" s="21"/>
    </row>
    <row r="399" spans="1:12" ht="12.75" customHeight="1">
      <c r="A399" s="10">
        <f>MAX($A$7:A398)+1</f>
        <v>360</v>
      </c>
      <c r="B399" s="22"/>
      <c r="C399" s="9" t="s">
        <v>888</v>
      </c>
      <c r="D399" s="2" t="str">
        <f t="shared" si="23"/>
        <v>PKGA4-DR-IC2-PL-080</v>
      </c>
      <c r="E399" s="13" t="s">
        <v>855</v>
      </c>
      <c r="F399" s="23">
        <v>0.9</v>
      </c>
      <c r="G399" s="24" t="s">
        <v>803</v>
      </c>
      <c r="H399" s="24" t="s">
        <v>803</v>
      </c>
      <c r="I399" s="13"/>
      <c r="J399" s="13"/>
      <c r="K399" s="13"/>
      <c r="L399" s="21"/>
    </row>
    <row r="400" spans="1:12" ht="12.75" customHeight="1">
      <c r="A400" s="10">
        <f>MAX($A$7:A399)+1</f>
        <v>361</v>
      </c>
      <c r="B400" s="22"/>
      <c r="C400" s="9" t="s">
        <v>889</v>
      </c>
      <c r="D400" s="2" t="str">
        <f t="shared" si="23"/>
        <v>PKGA4-DR-IC2-PL-090</v>
      </c>
      <c r="E400" s="13" t="s">
        <v>855</v>
      </c>
      <c r="F400" s="23">
        <v>0.9</v>
      </c>
      <c r="G400" s="24" t="s">
        <v>803</v>
      </c>
      <c r="H400" s="24" t="s">
        <v>803</v>
      </c>
      <c r="I400" s="13"/>
      <c r="J400" s="13"/>
      <c r="K400" s="13"/>
      <c r="L400" s="21"/>
    </row>
    <row r="401" spans="1:12" ht="12.75" customHeight="1">
      <c r="A401" s="10"/>
      <c r="B401" s="11"/>
      <c r="C401" s="32" t="s">
        <v>890</v>
      </c>
      <c r="D401" s="2"/>
      <c r="E401" s="13"/>
      <c r="F401" s="23"/>
      <c r="G401" s="13"/>
      <c r="H401" s="13"/>
      <c r="I401" s="13"/>
      <c r="J401" s="13"/>
      <c r="K401" s="13"/>
      <c r="L401" s="21"/>
    </row>
    <row r="402" spans="1:12" ht="12.75" customHeight="1">
      <c r="A402" s="10">
        <f>MAX($A$7:A400)+1</f>
        <v>362</v>
      </c>
      <c r="B402" s="22"/>
      <c r="C402" s="9" t="s">
        <v>854</v>
      </c>
      <c r="D402" s="2" t="str">
        <f>"PKGA4-DR-IC2-LN-"&amp;TEXT(A402-A$400,"00")&amp;"0"</f>
        <v>PKGA4-DR-IC2-LN-010</v>
      </c>
      <c r="E402" s="13" t="s">
        <v>850</v>
      </c>
      <c r="F402" s="23">
        <v>0</v>
      </c>
      <c r="G402" s="13"/>
      <c r="H402" s="13"/>
      <c r="I402" s="13"/>
      <c r="J402" s="13"/>
      <c r="K402" s="13"/>
      <c r="L402" s="21"/>
    </row>
    <row r="403" spans="1:12" ht="12.75" customHeight="1">
      <c r="A403" s="10">
        <f>MAX($A$7:A402)+1</f>
        <v>363</v>
      </c>
      <c r="B403" s="22"/>
      <c r="C403" s="9" t="s">
        <v>891</v>
      </c>
      <c r="D403" s="2" t="str">
        <f>"PKGA4-DR-IC2-LN-"&amp;TEXT(A403-A$400,"00")&amp;"0"</f>
        <v>PKGA4-DR-IC2-LN-020</v>
      </c>
      <c r="E403" s="13" t="s">
        <v>878</v>
      </c>
      <c r="F403" s="23">
        <v>0.9</v>
      </c>
      <c r="G403" s="24" t="s">
        <v>803</v>
      </c>
      <c r="H403" s="24" t="s">
        <v>803</v>
      </c>
      <c r="I403" s="13"/>
      <c r="J403" s="13"/>
      <c r="K403" s="13"/>
      <c r="L403" s="21"/>
    </row>
    <row r="404" spans="1:12" ht="12.75" customHeight="1">
      <c r="A404" s="10"/>
      <c r="B404" s="11"/>
      <c r="C404" s="32" t="s">
        <v>892</v>
      </c>
      <c r="D404" s="2"/>
      <c r="E404" s="13"/>
      <c r="F404" s="23"/>
      <c r="G404" s="13"/>
      <c r="H404" s="13"/>
      <c r="I404" s="13"/>
      <c r="J404" s="13"/>
      <c r="K404" s="13"/>
      <c r="L404" s="21"/>
    </row>
    <row r="405" spans="1:12" ht="12.75" customHeight="1">
      <c r="A405" s="10">
        <f>MAX($A$7:A403)+1</f>
        <v>364</v>
      </c>
      <c r="B405" s="11"/>
      <c r="C405" s="9" t="s">
        <v>857</v>
      </c>
      <c r="D405" s="2" t="str">
        <f>"PKGA4-DR-IC2-BC-"&amp;TEXT(A405-A$403,"00")&amp;"0"</f>
        <v>PKGA4-DR-IC2-BC-010</v>
      </c>
      <c r="E405" s="13" t="s">
        <v>850</v>
      </c>
      <c r="F405" s="23">
        <v>0</v>
      </c>
      <c r="G405" s="13"/>
      <c r="H405" s="13"/>
      <c r="I405" s="13"/>
      <c r="J405" s="13"/>
      <c r="K405" s="13"/>
      <c r="L405" s="21"/>
    </row>
    <row r="406" spans="1:12" ht="12.75" customHeight="1">
      <c r="A406" s="10">
        <f>MAX($A$7:A405)+1</f>
        <v>365</v>
      </c>
      <c r="B406" s="11"/>
      <c r="C406" s="9" t="s">
        <v>220</v>
      </c>
      <c r="D406" s="2" t="str">
        <f t="shared" ref="D406:D407" si="24">"PKGA4-DR-IC2-BC-"&amp;TEXT(A406-A$403,"00")&amp;"0"</f>
        <v>PKGA4-DR-IC2-BC-020</v>
      </c>
      <c r="E406" s="13" t="s">
        <v>268</v>
      </c>
      <c r="F406" s="23">
        <v>0.9</v>
      </c>
      <c r="G406" s="25" t="s">
        <v>803</v>
      </c>
      <c r="H406" s="25" t="s">
        <v>803</v>
      </c>
      <c r="I406" s="13"/>
      <c r="J406" s="13"/>
      <c r="K406" s="13"/>
      <c r="L406" s="21"/>
    </row>
    <row r="407" spans="1:12" ht="12.75" customHeight="1">
      <c r="A407" s="10">
        <f>MAX($A$7:A406)+1</f>
        <v>366</v>
      </c>
      <c r="B407" s="11"/>
      <c r="C407" s="9" t="s">
        <v>221</v>
      </c>
      <c r="D407" s="2" t="str">
        <f t="shared" si="24"/>
        <v>PKGA4-DR-IC2-BC-030</v>
      </c>
      <c r="E407" s="13" t="s">
        <v>268</v>
      </c>
      <c r="F407" s="23">
        <v>0.9</v>
      </c>
      <c r="G407" s="25" t="s">
        <v>803</v>
      </c>
      <c r="H407" s="25" t="s">
        <v>803</v>
      </c>
      <c r="I407" s="13"/>
      <c r="J407" s="13"/>
      <c r="K407" s="13"/>
      <c r="L407" s="21"/>
    </row>
    <row r="408" spans="1:12" ht="12.75" customHeight="1">
      <c r="A408" s="10"/>
      <c r="B408" s="11"/>
      <c r="C408" s="32" t="s">
        <v>893</v>
      </c>
      <c r="D408" s="2"/>
      <c r="E408" s="13"/>
      <c r="F408" s="23"/>
      <c r="G408" s="13"/>
      <c r="H408" s="13"/>
      <c r="I408" s="13"/>
      <c r="J408" s="13"/>
      <c r="K408" s="13"/>
      <c r="L408" s="21"/>
    </row>
    <row r="409" spans="1:12" ht="12.75" customHeight="1">
      <c r="A409" s="10">
        <f>MAX($A$7:A407)+1</f>
        <v>367</v>
      </c>
      <c r="B409" s="22"/>
      <c r="C409" s="9" t="s">
        <v>859</v>
      </c>
      <c r="D409" s="2" t="str">
        <f>"PKGA4-DR-IC2-PC-"&amp;TEXT(A409-A$403,"00")&amp;"0"</f>
        <v>PKGA4-DR-IC2-PC-040</v>
      </c>
      <c r="E409" s="13" t="s">
        <v>850</v>
      </c>
      <c r="F409" s="23">
        <v>0</v>
      </c>
      <c r="G409" s="13"/>
      <c r="H409" s="13"/>
      <c r="I409" s="13"/>
      <c r="J409" s="13"/>
      <c r="K409" s="13"/>
      <c r="L409" s="21"/>
    </row>
    <row r="410" spans="1:12" ht="12.75" customHeight="1">
      <c r="A410" s="10">
        <f>MAX($A$7:A409)+1</f>
        <v>368</v>
      </c>
      <c r="B410" s="22"/>
      <c r="C410" s="9" t="s">
        <v>280</v>
      </c>
      <c r="D410" s="2" t="str">
        <f t="shared" ref="D410:D419" si="25">"PKGA4-DR-IC2-PC-"&amp;TEXT(A410-A$403,"00")&amp;"0"</f>
        <v>PKGA4-DR-IC2-PC-050</v>
      </c>
      <c r="E410" s="13" t="s">
        <v>272</v>
      </c>
      <c r="F410" s="23">
        <v>0.9</v>
      </c>
      <c r="G410" s="24" t="s">
        <v>803</v>
      </c>
      <c r="H410" s="24" t="s">
        <v>803</v>
      </c>
      <c r="I410" s="13"/>
      <c r="J410" s="13"/>
      <c r="K410" s="13"/>
      <c r="L410" s="21"/>
    </row>
    <row r="411" spans="1:12" ht="12.75" customHeight="1">
      <c r="A411" s="10">
        <f>MAX($A$7:A410)+1</f>
        <v>369</v>
      </c>
      <c r="B411" s="22"/>
      <c r="C411" s="9" t="s">
        <v>564</v>
      </c>
      <c r="D411" s="2" t="str">
        <f t="shared" si="25"/>
        <v>PKGA4-DR-IC2-PC-060</v>
      </c>
      <c r="E411" s="13" t="s">
        <v>272</v>
      </c>
      <c r="F411" s="23">
        <v>0.9</v>
      </c>
      <c r="G411" s="24" t="s">
        <v>803</v>
      </c>
      <c r="H411" s="24" t="s">
        <v>803</v>
      </c>
      <c r="I411" s="13"/>
      <c r="J411" s="13"/>
      <c r="K411" s="13"/>
      <c r="L411" s="21"/>
    </row>
    <row r="412" spans="1:12" ht="12.75" customHeight="1">
      <c r="A412" s="10">
        <f>MAX($A$7:A411)+1</f>
        <v>370</v>
      </c>
      <c r="B412" s="22"/>
      <c r="C412" s="9" t="s">
        <v>281</v>
      </c>
      <c r="D412" s="2" t="str">
        <f t="shared" si="25"/>
        <v>PKGA4-DR-IC2-PC-070</v>
      </c>
      <c r="E412" s="13" t="s">
        <v>272</v>
      </c>
      <c r="F412" s="23">
        <v>0.9</v>
      </c>
      <c r="G412" s="24" t="s">
        <v>803</v>
      </c>
      <c r="H412" s="24" t="s">
        <v>803</v>
      </c>
      <c r="I412" s="13"/>
      <c r="J412" s="13"/>
      <c r="K412" s="13"/>
      <c r="L412" s="21"/>
    </row>
    <row r="413" spans="1:12" ht="12.75" customHeight="1">
      <c r="A413" s="10">
        <f>MAX($A$7:A412)+1</f>
        <v>371</v>
      </c>
      <c r="B413" s="22"/>
      <c r="C413" s="9" t="s">
        <v>282</v>
      </c>
      <c r="D413" s="2" t="str">
        <f t="shared" si="25"/>
        <v>PKGA4-DR-IC2-PC-080</v>
      </c>
      <c r="E413" s="13" t="s">
        <v>272</v>
      </c>
      <c r="F413" s="23">
        <v>0.9</v>
      </c>
      <c r="G413" s="24" t="s">
        <v>803</v>
      </c>
      <c r="H413" s="24" t="s">
        <v>803</v>
      </c>
      <c r="I413" s="13"/>
      <c r="J413" s="13"/>
      <c r="K413" s="13"/>
      <c r="L413" s="21"/>
    </row>
    <row r="414" spans="1:12" ht="12.75" customHeight="1">
      <c r="A414" s="10">
        <f>MAX($A$7:A413)+1</f>
        <v>372</v>
      </c>
      <c r="B414" s="22"/>
      <c r="C414" s="9" t="s">
        <v>283</v>
      </c>
      <c r="D414" s="2" t="str">
        <f t="shared" si="25"/>
        <v>PKGA4-DR-IC2-PC-090</v>
      </c>
      <c r="E414" s="13" t="s">
        <v>272</v>
      </c>
      <c r="F414" s="23">
        <v>0.9</v>
      </c>
      <c r="G414" s="24" t="s">
        <v>803</v>
      </c>
      <c r="H414" s="24" t="s">
        <v>803</v>
      </c>
      <c r="I414" s="13"/>
      <c r="J414" s="13"/>
      <c r="K414" s="13"/>
      <c r="L414" s="21"/>
    </row>
    <row r="415" spans="1:12" ht="12.75" customHeight="1">
      <c r="A415" s="10">
        <f>MAX($A$7:A414)+1</f>
        <v>373</v>
      </c>
      <c r="B415" s="22"/>
      <c r="C415" s="9" t="s">
        <v>284</v>
      </c>
      <c r="D415" s="2" t="str">
        <f t="shared" si="25"/>
        <v>PKGA4-DR-IC2-PC-100</v>
      </c>
      <c r="E415" s="13" t="s">
        <v>272</v>
      </c>
      <c r="F415" s="23">
        <v>0.9</v>
      </c>
      <c r="G415" s="24" t="s">
        <v>803</v>
      </c>
      <c r="H415" s="24" t="s">
        <v>803</v>
      </c>
      <c r="I415" s="13"/>
      <c r="J415" s="13"/>
      <c r="K415" s="13"/>
      <c r="L415" s="21"/>
    </row>
    <row r="416" spans="1:12" ht="12.75" customHeight="1">
      <c r="A416" s="10">
        <f>MAX($A$7:A415)+1</f>
        <v>374</v>
      </c>
      <c r="B416" s="22"/>
      <c r="C416" s="9" t="s">
        <v>285</v>
      </c>
      <c r="D416" s="2" t="str">
        <f t="shared" si="25"/>
        <v>PKGA4-DR-IC2-PC-110</v>
      </c>
      <c r="E416" s="13" t="s">
        <v>272</v>
      </c>
      <c r="F416" s="23">
        <v>0.9</v>
      </c>
      <c r="G416" s="24" t="s">
        <v>803</v>
      </c>
      <c r="H416" s="24" t="s">
        <v>803</v>
      </c>
      <c r="I416" s="13"/>
      <c r="J416" s="13"/>
      <c r="K416" s="13"/>
      <c r="L416" s="21"/>
    </row>
    <row r="417" spans="1:12" ht="12.75" customHeight="1">
      <c r="A417" s="10">
        <f>MAX($A$7:A416)+1</f>
        <v>375</v>
      </c>
      <c r="B417" s="22"/>
      <c r="C417" s="9" t="s">
        <v>286</v>
      </c>
      <c r="D417" s="2" t="str">
        <f t="shared" si="25"/>
        <v>PKGA4-DR-IC2-PC-120</v>
      </c>
      <c r="E417" s="13" t="s">
        <v>272</v>
      </c>
      <c r="F417" s="23">
        <v>0.9</v>
      </c>
      <c r="G417" s="24" t="s">
        <v>803</v>
      </c>
      <c r="H417" s="24" t="s">
        <v>803</v>
      </c>
      <c r="I417" s="13"/>
      <c r="J417" s="13"/>
      <c r="K417" s="13"/>
      <c r="L417" s="21"/>
    </row>
    <row r="418" spans="1:12" ht="12.75" customHeight="1">
      <c r="A418" s="10">
        <f>MAX($A$7:A417)+1</f>
        <v>376</v>
      </c>
      <c r="B418" s="22"/>
      <c r="C418" s="9" t="s">
        <v>287</v>
      </c>
      <c r="D418" s="2" t="str">
        <f t="shared" si="25"/>
        <v>PKGA4-DR-IC2-PC-130</v>
      </c>
      <c r="E418" s="13" t="s">
        <v>272</v>
      </c>
      <c r="F418" s="23">
        <v>0.9</v>
      </c>
      <c r="G418" s="24" t="s">
        <v>803</v>
      </c>
      <c r="H418" s="24" t="s">
        <v>803</v>
      </c>
      <c r="I418" s="13"/>
      <c r="J418" s="13"/>
      <c r="K418" s="13"/>
      <c r="L418" s="21"/>
    </row>
    <row r="419" spans="1:12" ht="12.75" customHeight="1">
      <c r="A419" s="10">
        <f>MAX($A$7:A418)+1</f>
        <v>377</v>
      </c>
      <c r="B419" s="22"/>
      <c r="C419" s="9" t="s">
        <v>288</v>
      </c>
      <c r="D419" s="2" t="str">
        <f t="shared" si="25"/>
        <v>PKGA4-DR-IC2-PC-140</v>
      </c>
      <c r="E419" s="13" t="s">
        <v>272</v>
      </c>
      <c r="F419" s="23">
        <v>0.9</v>
      </c>
      <c r="G419" s="24" t="s">
        <v>803</v>
      </c>
      <c r="H419" s="24" t="s">
        <v>803</v>
      </c>
      <c r="I419" s="13"/>
      <c r="J419" s="13"/>
      <c r="K419" s="13"/>
      <c r="L419" s="21"/>
    </row>
    <row r="420" spans="1:12" ht="12.75" customHeight="1">
      <c r="A420" s="13"/>
      <c r="B420" s="11" t="s">
        <v>894</v>
      </c>
      <c r="C420" s="5"/>
      <c r="D420" s="2"/>
      <c r="E420" s="28"/>
      <c r="F420" s="23"/>
      <c r="G420" s="24"/>
      <c r="H420" s="24"/>
      <c r="I420" s="28"/>
      <c r="J420" s="29"/>
      <c r="K420" s="28"/>
      <c r="L420" s="30"/>
    </row>
    <row r="421" spans="1:12" ht="12.75" customHeight="1">
      <c r="A421" s="10">
        <f>MAX($A$7:A419)+1</f>
        <v>378</v>
      </c>
      <c r="B421" s="11"/>
      <c r="C421" s="12" t="s">
        <v>849</v>
      </c>
      <c r="D421" s="2" t="str">
        <f>"PKGA4-DR-PA-"&amp;TEXT(A421-A$419,"00")&amp;"0"</f>
        <v>PKGA4-DR-PA-010</v>
      </c>
      <c r="E421" s="13" t="s">
        <v>850</v>
      </c>
      <c r="F421" s="23"/>
      <c r="G421" s="13"/>
      <c r="H421" s="13"/>
      <c r="I421" s="13"/>
      <c r="J421" s="13"/>
      <c r="K421" s="13"/>
      <c r="L421" s="21"/>
    </row>
    <row r="422" spans="1:12" ht="12.75" customHeight="1">
      <c r="A422" s="10">
        <f>MAX($A$7:A421)+1</f>
        <v>379</v>
      </c>
      <c r="B422" s="11"/>
      <c r="C422" s="12" t="s">
        <v>851</v>
      </c>
      <c r="D422" s="2" t="str">
        <f t="shared" ref="D422:D426" si="26">"PKGA4-DR-PA-"&amp;TEXT(A422-A$419,"00")&amp;"0"</f>
        <v>PKGA4-DR-PA-020</v>
      </c>
      <c r="E422" s="13" t="s">
        <v>850</v>
      </c>
      <c r="F422" s="23"/>
      <c r="G422" s="13"/>
      <c r="H422" s="13"/>
      <c r="I422" s="13"/>
      <c r="J422" s="13"/>
      <c r="K422" s="13"/>
      <c r="L422" s="21"/>
    </row>
    <row r="423" spans="1:12" ht="12.75" customHeight="1">
      <c r="A423" s="10">
        <f>MAX($A$7:A422)+1</f>
        <v>380</v>
      </c>
      <c r="B423" s="11"/>
      <c r="C423" s="12" t="s">
        <v>852</v>
      </c>
      <c r="D423" s="2" t="str">
        <f t="shared" si="26"/>
        <v>PKGA4-DR-PA-030</v>
      </c>
      <c r="E423" s="13" t="s">
        <v>850</v>
      </c>
      <c r="F423" s="23"/>
      <c r="G423" s="13"/>
      <c r="H423" s="13"/>
      <c r="I423" s="13"/>
      <c r="J423" s="13"/>
      <c r="K423" s="13"/>
      <c r="L423" s="21"/>
    </row>
    <row r="424" spans="1:12" ht="12.75" customHeight="1">
      <c r="A424" s="10">
        <f>MAX($A$7:A423)+1</f>
        <v>381</v>
      </c>
      <c r="B424" s="22"/>
      <c r="C424" s="9" t="s">
        <v>289</v>
      </c>
      <c r="D424" s="2" t="str">
        <f t="shared" si="26"/>
        <v>PKGA4-DR-PA-040</v>
      </c>
      <c r="E424" s="13" t="s">
        <v>272</v>
      </c>
      <c r="F424" s="23">
        <v>0.9</v>
      </c>
      <c r="G424" s="24" t="s">
        <v>803</v>
      </c>
      <c r="H424" s="24" t="s">
        <v>803</v>
      </c>
      <c r="I424" s="13"/>
      <c r="J424" s="13"/>
      <c r="K424" s="13" t="s">
        <v>895</v>
      </c>
      <c r="L424" s="21"/>
    </row>
    <row r="425" spans="1:12" ht="12.75" customHeight="1">
      <c r="A425" s="10">
        <f>MAX($A$7:A424)+1</f>
        <v>382</v>
      </c>
      <c r="B425" s="22"/>
      <c r="C425" s="9" t="s">
        <v>290</v>
      </c>
      <c r="D425" s="2" t="str">
        <f t="shared" si="26"/>
        <v>PKGA4-DR-PA-050</v>
      </c>
      <c r="E425" s="13" t="s">
        <v>272</v>
      </c>
      <c r="F425" s="23">
        <v>0.9</v>
      </c>
      <c r="G425" s="24" t="s">
        <v>803</v>
      </c>
      <c r="H425" s="24" t="s">
        <v>803</v>
      </c>
      <c r="I425" s="13"/>
      <c r="J425" s="13"/>
      <c r="K425" s="13" t="s">
        <v>895</v>
      </c>
      <c r="L425" s="21"/>
    </row>
    <row r="426" spans="1:12" ht="12.75" customHeight="1">
      <c r="A426" s="10">
        <f>MAX($A$7:A425)+1</f>
        <v>383</v>
      </c>
      <c r="B426" s="22"/>
      <c r="C426" s="9" t="s">
        <v>291</v>
      </c>
      <c r="D426" s="2" t="str">
        <f t="shared" si="26"/>
        <v>PKGA4-DR-PA-060</v>
      </c>
      <c r="E426" s="13" t="s">
        <v>272</v>
      </c>
      <c r="F426" s="23">
        <v>0.9</v>
      </c>
      <c r="G426" s="24" t="s">
        <v>803</v>
      </c>
      <c r="H426" s="24" t="s">
        <v>803</v>
      </c>
      <c r="I426" s="13"/>
      <c r="J426" s="13"/>
      <c r="K426" s="13" t="s">
        <v>895</v>
      </c>
      <c r="L426" s="21"/>
    </row>
    <row r="427" spans="1:12" ht="12.75" customHeight="1">
      <c r="A427" s="10"/>
      <c r="B427" s="11" t="s">
        <v>573</v>
      </c>
      <c r="C427" s="9"/>
      <c r="D427" s="2"/>
      <c r="E427" s="13"/>
      <c r="F427" s="23"/>
      <c r="G427" s="13"/>
      <c r="H427" s="13"/>
      <c r="I427" s="13"/>
      <c r="J427" s="13"/>
      <c r="K427" s="13"/>
      <c r="L427" s="21"/>
    </row>
    <row r="428" spans="1:12" ht="12.75" customHeight="1">
      <c r="A428" s="10">
        <f>MAX($A$7:A426)+1</f>
        <v>384</v>
      </c>
      <c r="B428" s="11"/>
      <c r="C428" s="12" t="s">
        <v>849</v>
      </c>
      <c r="D428" s="44" t="str">
        <f>"PKGA4-DR-CR/FR-"&amp;TEXT(A428-A$426,"00")&amp;"0"</f>
        <v>PKGA4-DR-CR/FR-010</v>
      </c>
      <c r="E428" s="13" t="s">
        <v>850</v>
      </c>
      <c r="F428" s="23"/>
      <c r="G428" s="13"/>
      <c r="H428" s="13"/>
      <c r="I428" s="13"/>
      <c r="J428" s="13"/>
      <c r="K428" s="13"/>
      <c r="L428" s="21"/>
    </row>
    <row r="429" spans="1:12" ht="12.75" customHeight="1">
      <c r="A429" s="10">
        <f>MAX($A$7:A428)+1</f>
        <v>385</v>
      </c>
      <c r="B429" s="11"/>
      <c r="C429" s="12" t="s">
        <v>574</v>
      </c>
      <c r="D429" s="44" t="str">
        <f>"PKGA4-DR-CR/FR-"&amp;TEXT(A429-A$426,"00")&amp;"0"</f>
        <v>PKGA4-DR-CR/FR-020</v>
      </c>
      <c r="E429" s="13" t="s">
        <v>850</v>
      </c>
      <c r="F429" s="35"/>
      <c r="G429" s="36"/>
      <c r="H429" s="13"/>
      <c r="I429" s="13"/>
      <c r="J429" s="13"/>
      <c r="K429" s="13"/>
      <c r="L429" s="21"/>
    </row>
    <row r="430" spans="1:12" ht="12.75" customHeight="1">
      <c r="A430" s="10"/>
      <c r="B430" s="11" t="s">
        <v>570</v>
      </c>
      <c r="C430" s="9"/>
      <c r="D430" s="2"/>
      <c r="E430" s="13"/>
      <c r="F430" s="23"/>
      <c r="G430" s="13"/>
      <c r="H430" s="13"/>
      <c r="I430" s="13"/>
      <c r="J430" s="13"/>
      <c r="K430" s="13"/>
      <c r="L430" s="21"/>
    </row>
    <row r="431" spans="1:12" ht="12.75" customHeight="1">
      <c r="A431" s="10"/>
      <c r="B431" s="11"/>
      <c r="C431" s="32" t="s">
        <v>571</v>
      </c>
      <c r="D431" s="2"/>
      <c r="E431" s="13"/>
      <c r="F431" s="23"/>
      <c r="G431" s="13"/>
      <c r="H431" s="13"/>
      <c r="I431" s="13"/>
      <c r="J431" s="13"/>
      <c r="K431" s="13"/>
      <c r="L431" s="21"/>
    </row>
    <row r="432" spans="1:12" ht="12.75" customHeight="1">
      <c r="A432" s="10">
        <f>MAX($A$7:A429)+1</f>
        <v>386</v>
      </c>
      <c r="B432" s="11"/>
      <c r="C432" s="12" t="s">
        <v>556</v>
      </c>
      <c r="D432" s="2" t="str">
        <f>"PKGA4-DR-RC-"&amp;TEXT(A432-A$429,"00")&amp;"0"</f>
        <v>PKGA4-DR-RC-010</v>
      </c>
      <c r="E432" s="13" t="s">
        <v>850</v>
      </c>
      <c r="F432" s="23"/>
      <c r="G432" s="13"/>
      <c r="H432" s="13"/>
      <c r="I432" s="13"/>
      <c r="J432" s="13"/>
      <c r="K432" s="13"/>
      <c r="L432" s="21"/>
    </row>
    <row r="433" spans="1:12" ht="12.75" customHeight="1">
      <c r="A433" s="10">
        <f>MAX($A$7:A432)+1</f>
        <v>387</v>
      </c>
      <c r="B433" s="22"/>
      <c r="C433" s="9" t="s">
        <v>292</v>
      </c>
      <c r="D433" s="2" t="str">
        <f t="shared" ref="D433:D442" si="27">"PKGA4-DR-RC-"&amp;TEXT(A433-A$429,"00")&amp;"0"</f>
        <v>PKGA4-DR-RC-020</v>
      </c>
      <c r="E433" s="13" t="s">
        <v>896</v>
      </c>
      <c r="F433" s="23">
        <v>1</v>
      </c>
      <c r="G433" s="24" t="s">
        <v>803</v>
      </c>
      <c r="H433" s="24" t="s">
        <v>803</v>
      </c>
      <c r="I433" s="13"/>
      <c r="J433" s="13"/>
      <c r="K433" s="13"/>
      <c r="L433" s="21"/>
    </row>
    <row r="434" spans="1:12" ht="12.75" customHeight="1">
      <c r="A434" s="10">
        <f>MAX($A$7:A433)+1</f>
        <v>388</v>
      </c>
      <c r="B434" s="22"/>
      <c r="C434" s="9" t="s">
        <v>293</v>
      </c>
      <c r="D434" s="2" t="str">
        <f t="shared" si="27"/>
        <v>PKGA4-DR-RC-030</v>
      </c>
      <c r="E434" s="13" t="s">
        <v>896</v>
      </c>
      <c r="F434" s="23">
        <v>1</v>
      </c>
      <c r="G434" s="24" t="s">
        <v>803</v>
      </c>
      <c r="H434" s="24" t="s">
        <v>803</v>
      </c>
      <c r="I434" s="13"/>
      <c r="J434" s="13"/>
      <c r="K434" s="13"/>
      <c r="L434" s="21"/>
    </row>
    <row r="435" spans="1:12" ht="12.75" customHeight="1">
      <c r="A435" s="10">
        <f>MAX($A$7:A434)+1</f>
        <v>389</v>
      </c>
      <c r="B435" s="22"/>
      <c r="C435" s="9" t="s">
        <v>294</v>
      </c>
      <c r="D435" s="2" t="str">
        <f t="shared" si="27"/>
        <v>PKGA4-DR-RC-040</v>
      </c>
      <c r="E435" s="13" t="s">
        <v>896</v>
      </c>
      <c r="F435" s="23">
        <v>1</v>
      </c>
      <c r="G435" s="24" t="s">
        <v>803</v>
      </c>
      <c r="H435" s="24" t="s">
        <v>803</v>
      </c>
      <c r="I435" s="13"/>
      <c r="J435" s="13"/>
      <c r="K435" s="13"/>
      <c r="L435" s="21"/>
    </row>
    <row r="436" spans="1:12" ht="12.75" customHeight="1">
      <c r="A436" s="10">
        <f>MAX($A$7:A435)+1</f>
        <v>390</v>
      </c>
      <c r="B436" s="22"/>
      <c r="C436" s="9" t="s">
        <v>295</v>
      </c>
      <c r="D436" s="2" t="str">
        <f t="shared" si="27"/>
        <v>PKGA4-DR-RC-050</v>
      </c>
      <c r="E436" s="13" t="s">
        <v>896</v>
      </c>
      <c r="F436" s="23">
        <v>1</v>
      </c>
      <c r="G436" s="24" t="s">
        <v>803</v>
      </c>
      <c r="H436" s="24" t="s">
        <v>803</v>
      </c>
      <c r="I436" s="13"/>
      <c r="J436" s="13"/>
      <c r="K436" s="13"/>
      <c r="L436" s="21"/>
    </row>
    <row r="437" spans="1:12" ht="12.75" customHeight="1">
      <c r="A437" s="10">
        <f>MAX($A$7:A436)+1</f>
        <v>391</v>
      </c>
      <c r="B437" s="22"/>
      <c r="C437" s="9" t="s">
        <v>296</v>
      </c>
      <c r="D437" s="2" t="str">
        <f t="shared" si="27"/>
        <v>PKGA4-DR-RC-060</v>
      </c>
      <c r="E437" s="13" t="s">
        <v>896</v>
      </c>
      <c r="F437" s="23">
        <v>1</v>
      </c>
      <c r="G437" s="24" t="s">
        <v>803</v>
      </c>
      <c r="H437" s="24" t="s">
        <v>803</v>
      </c>
      <c r="I437" s="13"/>
      <c r="J437" s="13"/>
      <c r="K437" s="13"/>
      <c r="L437" s="21"/>
    </row>
    <row r="438" spans="1:12" ht="12.75" customHeight="1">
      <c r="A438" s="10">
        <f>MAX($A$7:A437)+1</f>
        <v>392</v>
      </c>
      <c r="B438" s="22"/>
      <c r="C438" s="9" t="s">
        <v>297</v>
      </c>
      <c r="D438" s="2" t="str">
        <f t="shared" si="27"/>
        <v>PKGA4-DR-RC-070</v>
      </c>
      <c r="E438" s="13" t="s">
        <v>896</v>
      </c>
      <c r="F438" s="23">
        <v>1</v>
      </c>
      <c r="G438" s="24" t="s">
        <v>803</v>
      </c>
      <c r="H438" s="24" t="s">
        <v>803</v>
      </c>
      <c r="I438" s="13"/>
      <c r="J438" s="13"/>
      <c r="K438" s="13"/>
      <c r="L438" s="21"/>
    </row>
    <row r="439" spans="1:12" ht="12.75" customHeight="1">
      <c r="A439" s="10">
        <f>MAX($A$7:A438)+1</f>
        <v>393</v>
      </c>
      <c r="B439" s="22"/>
      <c r="C439" s="9" t="s">
        <v>298</v>
      </c>
      <c r="D439" s="2" t="str">
        <f t="shared" si="27"/>
        <v>PKGA4-DR-RC-080</v>
      </c>
      <c r="E439" s="13" t="s">
        <v>896</v>
      </c>
      <c r="F439" s="23">
        <v>1</v>
      </c>
      <c r="G439" s="24" t="s">
        <v>803</v>
      </c>
      <c r="H439" s="24" t="s">
        <v>803</v>
      </c>
      <c r="I439" s="13"/>
      <c r="J439" s="13"/>
      <c r="K439" s="13"/>
      <c r="L439" s="21"/>
    </row>
    <row r="440" spans="1:12" ht="12.75" customHeight="1">
      <c r="A440" s="10">
        <f>MAX($A$7:A439)+1</f>
        <v>394</v>
      </c>
      <c r="B440" s="22"/>
      <c r="C440" s="9" t="s">
        <v>299</v>
      </c>
      <c r="D440" s="2" t="str">
        <f t="shared" si="27"/>
        <v>PKGA4-DR-RC-090</v>
      </c>
      <c r="E440" s="13" t="s">
        <v>896</v>
      </c>
      <c r="F440" s="23">
        <v>1</v>
      </c>
      <c r="G440" s="24" t="s">
        <v>803</v>
      </c>
      <c r="H440" s="24" t="s">
        <v>803</v>
      </c>
      <c r="I440" s="13"/>
      <c r="J440" s="13"/>
      <c r="K440" s="13"/>
      <c r="L440" s="21"/>
    </row>
    <row r="441" spans="1:12" ht="12.75" customHeight="1">
      <c r="A441" s="10">
        <f>MAX($A$7:A440)+1</f>
        <v>395</v>
      </c>
      <c r="B441" s="22"/>
      <c r="C441" s="9" t="s">
        <v>300</v>
      </c>
      <c r="D441" s="2" t="str">
        <f t="shared" si="27"/>
        <v>PKGA4-DR-RC-100</v>
      </c>
      <c r="E441" s="13" t="s">
        <v>896</v>
      </c>
      <c r="F441" s="23">
        <v>1</v>
      </c>
      <c r="G441" s="24" t="s">
        <v>803</v>
      </c>
      <c r="H441" s="24" t="s">
        <v>803</v>
      </c>
      <c r="I441" s="13"/>
      <c r="J441" s="13"/>
      <c r="K441" s="13"/>
      <c r="L441" s="21"/>
    </row>
    <row r="442" spans="1:12" ht="12.75" customHeight="1">
      <c r="A442" s="10">
        <f>MAX($A$7:A441)+1</f>
        <v>396</v>
      </c>
      <c r="B442" s="22"/>
      <c r="C442" s="9" t="s">
        <v>301</v>
      </c>
      <c r="D442" s="2" t="str">
        <f t="shared" si="27"/>
        <v>PKGA4-DR-RC-110</v>
      </c>
      <c r="E442" s="13" t="s">
        <v>896</v>
      </c>
      <c r="F442" s="23">
        <v>1</v>
      </c>
      <c r="G442" s="24" t="s">
        <v>803</v>
      </c>
      <c r="H442" s="24" t="s">
        <v>803</v>
      </c>
      <c r="I442" s="13"/>
      <c r="J442" s="13"/>
      <c r="K442" s="13"/>
      <c r="L442" s="21"/>
    </row>
    <row r="443" spans="1:12" ht="12.75" customHeight="1">
      <c r="A443" s="10"/>
      <c r="B443" s="11"/>
      <c r="C443" s="32" t="s">
        <v>572</v>
      </c>
      <c r="D443" s="2"/>
      <c r="E443" s="13"/>
      <c r="F443" s="23"/>
      <c r="G443" s="13"/>
      <c r="H443" s="13"/>
      <c r="I443" s="13"/>
      <c r="J443" s="13"/>
      <c r="K443" s="13"/>
      <c r="L443" s="21"/>
    </row>
    <row r="444" spans="1:12" ht="12.75" customHeight="1">
      <c r="A444" s="10">
        <f>MAX($A$7:A442)+1</f>
        <v>397</v>
      </c>
      <c r="B444" s="22"/>
      <c r="C444" s="12" t="s">
        <v>559</v>
      </c>
      <c r="D444" s="2" t="str">
        <f>"PKGA4-DR-RC-BC-"&amp;TEXT(A444-A$442,"00")&amp;"0"</f>
        <v>PKGA4-DR-RC-BC-010</v>
      </c>
      <c r="E444" s="13" t="s">
        <v>850</v>
      </c>
      <c r="F444" s="23"/>
      <c r="G444" s="24"/>
      <c r="H444" s="24"/>
      <c r="I444" s="13"/>
      <c r="J444" s="13"/>
      <c r="K444" s="13"/>
      <c r="L444" s="21"/>
    </row>
    <row r="445" spans="1:12" ht="12.75" customHeight="1">
      <c r="A445" s="10">
        <f>MAX($A$7:A444)+1</f>
        <v>398</v>
      </c>
      <c r="B445" s="22"/>
      <c r="C445" s="9" t="s">
        <v>557</v>
      </c>
      <c r="D445" s="2" t="str">
        <f t="shared" ref="D445:D446" si="28">"PKGA4-DR-RC-BC-"&amp;TEXT(A445-A$442,"00")&amp;"0"</f>
        <v>PKGA4-DR-RC-BC-020</v>
      </c>
      <c r="E445" s="13" t="s">
        <v>897</v>
      </c>
      <c r="F445" s="23">
        <v>0.75</v>
      </c>
      <c r="G445" s="24" t="s">
        <v>803</v>
      </c>
      <c r="H445" s="24"/>
      <c r="I445" s="13"/>
      <c r="J445" s="13"/>
      <c r="K445" s="37" t="s">
        <v>565</v>
      </c>
      <c r="L445" s="21"/>
    </row>
    <row r="446" spans="1:12" ht="12.75" customHeight="1">
      <c r="A446" s="10">
        <f>MAX($A$7:A445)+1</f>
        <v>399</v>
      </c>
      <c r="B446" s="22"/>
      <c r="C446" s="9" t="s">
        <v>558</v>
      </c>
      <c r="D446" s="2" t="str">
        <f t="shared" si="28"/>
        <v>PKGA4-DR-RC-BC-030</v>
      </c>
      <c r="E446" s="13" t="s">
        <v>897</v>
      </c>
      <c r="F446" s="23">
        <v>0.75</v>
      </c>
      <c r="G446" s="24" t="s">
        <v>803</v>
      </c>
      <c r="H446" s="24"/>
      <c r="I446" s="13"/>
      <c r="J446" s="13"/>
      <c r="K446" s="37" t="s">
        <v>565</v>
      </c>
      <c r="L446" s="21"/>
    </row>
    <row r="447" spans="1:12" ht="12.75" customHeight="1">
      <c r="A447" s="10"/>
      <c r="B447" s="11" t="s">
        <v>898</v>
      </c>
      <c r="C447" s="9"/>
      <c r="D447" s="2"/>
      <c r="E447" s="13"/>
      <c r="F447" s="23"/>
      <c r="G447" s="13"/>
      <c r="H447" s="13"/>
      <c r="I447" s="13"/>
      <c r="J447" s="13"/>
      <c r="K447" s="13"/>
      <c r="L447" s="21"/>
    </row>
    <row r="448" spans="1:12" ht="12.75" customHeight="1">
      <c r="A448" s="10"/>
      <c r="B448" s="11"/>
      <c r="C448" s="32" t="s">
        <v>899</v>
      </c>
      <c r="D448" s="2"/>
      <c r="E448" s="13"/>
      <c r="F448" s="23"/>
      <c r="G448" s="13"/>
      <c r="H448" s="13"/>
      <c r="I448" s="13"/>
      <c r="J448" s="13"/>
      <c r="K448" s="13"/>
      <c r="L448" s="21"/>
    </row>
    <row r="449" spans="1:12" ht="12.75" customHeight="1">
      <c r="A449" s="10">
        <f>MAX($A$7:A446)+1</f>
        <v>400</v>
      </c>
      <c r="B449" s="22"/>
      <c r="C449" s="9" t="s">
        <v>900</v>
      </c>
      <c r="D449" s="2" t="str">
        <f>"PKGA4-DR-DD-OP-"&amp;TEXT(A449-A$446,"00")&amp;"0"</f>
        <v>PKGA4-DR-DD-OP-010</v>
      </c>
      <c r="E449" s="13" t="s">
        <v>878</v>
      </c>
      <c r="F449" s="23">
        <v>0.9</v>
      </c>
      <c r="G449" s="24" t="s">
        <v>803</v>
      </c>
      <c r="H449" s="24" t="s">
        <v>803</v>
      </c>
      <c r="I449" s="13"/>
      <c r="J449" s="13"/>
      <c r="K449" s="13"/>
      <c r="L449" s="21"/>
    </row>
    <row r="450" spans="1:12" ht="12.75" customHeight="1">
      <c r="A450" s="10">
        <f>MAX($A$7:A449)+1</f>
        <v>401</v>
      </c>
      <c r="B450" s="22"/>
      <c r="C450" s="9" t="s">
        <v>901</v>
      </c>
      <c r="D450" s="2" t="str">
        <f t="shared" ref="D450:D453" si="29">"PKGA4-DR-DD-OP-"&amp;TEXT(A450-A$446,"00")&amp;"0"</f>
        <v>PKGA4-DR-DD-OP-020</v>
      </c>
      <c r="E450" s="13" t="s">
        <v>878</v>
      </c>
      <c r="F450" s="23">
        <v>0.9</v>
      </c>
      <c r="G450" s="24" t="s">
        <v>803</v>
      </c>
      <c r="H450" s="24" t="s">
        <v>803</v>
      </c>
      <c r="I450" s="13"/>
      <c r="J450" s="13"/>
      <c r="K450" s="13"/>
      <c r="L450" s="21"/>
    </row>
    <row r="451" spans="1:12" ht="12.75" customHeight="1">
      <c r="A451" s="10">
        <f>MAX($A$7:A450)+1</f>
        <v>402</v>
      </c>
      <c r="B451" s="22"/>
      <c r="C451" s="9" t="s">
        <v>902</v>
      </c>
      <c r="D451" s="2" t="str">
        <f t="shared" si="29"/>
        <v>PKGA4-DR-DD-OP-030</v>
      </c>
      <c r="E451" s="13" t="s">
        <v>878</v>
      </c>
      <c r="F451" s="23">
        <v>0.9</v>
      </c>
      <c r="G451" s="24" t="s">
        <v>803</v>
      </c>
      <c r="H451" s="24" t="s">
        <v>803</v>
      </c>
      <c r="I451" s="13"/>
      <c r="J451" s="13"/>
      <c r="K451" s="13"/>
      <c r="L451" s="21"/>
    </row>
    <row r="452" spans="1:12" ht="12.75" customHeight="1">
      <c r="A452" s="10">
        <f>MAX($A$7:A451)+1</f>
        <v>403</v>
      </c>
      <c r="B452" s="22"/>
      <c r="C452" s="9" t="s">
        <v>302</v>
      </c>
      <c r="D452" s="2" t="str">
        <f t="shared" si="29"/>
        <v>PKGA4-DR-DD-OP-040</v>
      </c>
      <c r="E452" s="13" t="s">
        <v>878</v>
      </c>
      <c r="F452" s="23">
        <v>0.9</v>
      </c>
      <c r="G452" s="24" t="s">
        <v>803</v>
      </c>
      <c r="H452" s="24" t="s">
        <v>803</v>
      </c>
      <c r="I452" s="13"/>
      <c r="J452" s="13"/>
      <c r="K452" s="13"/>
      <c r="L452" s="21"/>
    </row>
    <row r="453" spans="1:12" ht="12.75" customHeight="1">
      <c r="A453" s="10">
        <f>MAX($A$7:A452)+1</f>
        <v>404</v>
      </c>
      <c r="B453" s="22"/>
      <c r="C453" s="9" t="s">
        <v>303</v>
      </c>
      <c r="D453" s="2" t="str">
        <f t="shared" si="29"/>
        <v>PKGA4-DR-DD-OP-050</v>
      </c>
      <c r="E453" s="13" t="s">
        <v>878</v>
      </c>
      <c r="F453" s="23">
        <v>0.9</v>
      </c>
      <c r="G453" s="24" t="s">
        <v>803</v>
      </c>
      <c r="H453" s="24" t="s">
        <v>803</v>
      </c>
      <c r="I453" s="13"/>
      <c r="J453" s="13"/>
      <c r="K453" s="13"/>
      <c r="L453" s="21"/>
    </row>
    <row r="454" spans="1:12" ht="12.75" customHeight="1">
      <c r="A454" s="10"/>
      <c r="B454" s="11"/>
      <c r="C454" s="32" t="s">
        <v>903</v>
      </c>
      <c r="D454" s="2"/>
      <c r="E454" s="13"/>
      <c r="F454" s="23"/>
      <c r="G454" s="13"/>
      <c r="H454" s="13"/>
      <c r="I454" s="13"/>
      <c r="J454" s="13"/>
      <c r="K454" s="13"/>
      <c r="L454" s="21"/>
    </row>
    <row r="455" spans="1:12" ht="12.75" customHeight="1">
      <c r="A455" s="10">
        <f>MAX($A$7:A454)+1</f>
        <v>405</v>
      </c>
      <c r="B455" s="22"/>
      <c r="C455" s="9" t="s">
        <v>304</v>
      </c>
      <c r="D455" s="2" t="str">
        <f>"PKGA4-DR-DD-SHD-"&amp;TEXT(A455-A$453,"00")&amp;"0"</f>
        <v>PKGA4-DR-DD-SHD-010</v>
      </c>
      <c r="E455" s="13" t="s">
        <v>878</v>
      </c>
      <c r="F455" s="23">
        <v>0.9</v>
      </c>
      <c r="G455" s="24" t="s">
        <v>803</v>
      </c>
      <c r="H455" s="24" t="s">
        <v>803</v>
      </c>
      <c r="I455" s="13"/>
      <c r="J455" s="13"/>
      <c r="K455" s="13"/>
      <c r="L455" s="21"/>
    </row>
    <row r="456" spans="1:12" ht="12.75" customHeight="1">
      <c r="A456" s="10">
        <f>MAX($A$7:A455)+1</f>
        <v>406</v>
      </c>
      <c r="B456" s="22"/>
      <c r="C456" s="9" t="s">
        <v>305</v>
      </c>
      <c r="D456" s="2" t="str">
        <f>"PKGA4-DR-DD-SHD-"&amp;TEXT(A456-A$453,"00")&amp;"0"</f>
        <v>PKGA4-DR-DD-SHD-020</v>
      </c>
      <c r="E456" s="13" t="s">
        <v>878</v>
      </c>
      <c r="F456" s="23">
        <v>0.9</v>
      </c>
      <c r="G456" s="24" t="s">
        <v>803</v>
      </c>
      <c r="H456" s="24" t="s">
        <v>803</v>
      </c>
      <c r="I456" s="13"/>
      <c r="J456" s="13"/>
      <c r="K456" s="13"/>
      <c r="L456" s="21"/>
    </row>
    <row r="457" spans="1:12" ht="12.75" customHeight="1">
      <c r="A457" s="10"/>
      <c r="B457" s="11"/>
      <c r="C457" s="32" t="s">
        <v>904</v>
      </c>
      <c r="D457" s="2"/>
      <c r="E457" s="13"/>
      <c r="F457" s="23"/>
      <c r="G457" s="13"/>
      <c r="H457" s="13"/>
      <c r="I457" s="13"/>
      <c r="J457" s="13"/>
      <c r="K457" s="13"/>
      <c r="L457" s="21"/>
    </row>
    <row r="458" spans="1:12" ht="12.75" customHeight="1">
      <c r="A458" s="10">
        <f>MAX($A$7:A457)+1</f>
        <v>407</v>
      </c>
      <c r="B458" s="22"/>
      <c r="C458" s="9" t="s">
        <v>306</v>
      </c>
      <c r="D458" s="2" t="str">
        <f>"PKGA4-DR-DD-MD-"&amp;TEXT(A458-A$456,"00")&amp;"0"</f>
        <v>PKGA4-DR-DD-MD-010</v>
      </c>
      <c r="E458" s="13" t="s">
        <v>878</v>
      </c>
      <c r="F458" s="23">
        <v>0.9</v>
      </c>
      <c r="G458" s="24" t="s">
        <v>803</v>
      </c>
      <c r="H458" s="24" t="s">
        <v>803</v>
      </c>
      <c r="I458" s="13"/>
      <c r="J458" s="13"/>
      <c r="K458" s="13"/>
      <c r="L458" s="21"/>
    </row>
    <row r="459" spans="1:12" ht="12.75" customHeight="1">
      <c r="A459" s="10">
        <f>MAX($A$7:A458)+1</f>
        <v>408</v>
      </c>
      <c r="B459" s="22"/>
      <c r="C459" s="9" t="s">
        <v>307</v>
      </c>
      <c r="D459" s="2" t="str">
        <f>"PKGA4-DR-DD-MD-"&amp;TEXT(A459-A$456,"00")&amp;"0"</f>
        <v>PKGA4-DR-DD-MD-020</v>
      </c>
      <c r="E459" s="13" t="s">
        <v>878</v>
      </c>
      <c r="F459" s="23">
        <v>0.9</v>
      </c>
      <c r="G459" s="24" t="s">
        <v>803</v>
      </c>
      <c r="H459" s="24" t="s">
        <v>803</v>
      </c>
      <c r="I459" s="13"/>
      <c r="J459" s="13"/>
      <c r="K459" s="13"/>
      <c r="L459" s="21"/>
    </row>
    <row r="460" spans="1:12" ht="12.75" customHeight="1">
      <c r="A460" s="10"/>
      <c r="B460" s="11"/>
      <c r="C460" s="32" t="s">
        <v>905</v>
      </c>
      <c r="D460" s="2"/>
      <c r="E460" s="13"/>
      <c r="F460" s="23"/>
      <c r="G460" s="13"/>
      <c r="H460" s="13"/>
      <c r="I460" s="13"/>
      <c r="J460" s="13"/>
      <c r="K460" s="13"/>
      <c r="L460" s="21"/>
    </row>
    <row r="461" spans="1:12" ht="12.75" customHeight="1">
      <c r="A461" s="10">
        <f>MAX($A$7:A459)+1</f>
        <v>409</v>
      </c>
      <c r="B461" s="22"/>
      <c r="C461" s="9" t="s">
        <v>308</v>
      </c>
      <c r="D461" s="2" t="str">
        <f>"PKGA4-DR-DD-CBMH-"&amp;TEXT(A461-A$459,"00")&amp;"0"</f>
        <v>PKGA4-DR-DD-CBMH-010</v>
      </c>
      <c r="E461" s="13" t="s">
        <v>878</v>
      </c>
      <c r="F461" s="23">
        <v>0.9</v>
      </c>
      <c r="G461" s="24" t="s">
        <v>803</v>
      </c>
      <c r="H461" s="24" t="s">
        <v>803</v>
      </c>
      <c r="I461" s="13"/>
      <c r="J461" s="13"/>
      <c r="K461" s="13"/>
      <c r="L461" s="21"/>
    </row>
    <row r="462" spans="1:12" ht="12.75" customHeight="1">
      <c r="A462" s="10">
        <f>MAX($A$7:A461)+1</f>
        <v>410</v>
      </c>
      <c r="B462" s="22"/>
      <c r="C462" s="9" t="s">
        <v>309</v>
      </c>
      <c r="D462" s="2" t="str">
        <f t="shared" ref="D462:D487" si="30">"PKGA4-DR-DD-CBMH-"&amp;TEXT(A462-A$459,"00")&amp;"0"</f>
        <v>PKGA4-DR-DD-CBMH-020</v>
      </c>
      <c r="E462" s="13" t="s">
        <v>878</v>
      </c>
      <c r="F462" s="23">
        <v>0.9</v>
      </c>
      <c r="G462" s="24" t="s">
        <v>803</v>
      </c>
      <c r="H462" s="24" t="s">
        <v>803</v>
      </c>
      <c r="I462" s="13"/>
      <c r="J462" s="13"/>
      <c r="K462" s="13"/>
      <c r="L462" s="21"/>
    </row>
    <row r="463" spans="1:12" ht="12.75" customHeight="1">
      <c r="A463" s="10">
        <f>MAX($A$7:A462)+1</f>
        <v>411</v>
      </c>
      <c r="B463" s="22"/>
      <c r="C463" s="9" t="s">
        <v>310</v>
      </c>
      <c r="D463" s="2" t="str">
        <f t="shared" si="30"/>
        <v>PKGA4-DR-DD-CBMH-030</v>
      </c>
      <c r="E463" s="13" t="s">
        <v>878</v>
      </c>
      <c r="F463" s="23">
        <v>0.9</v>
      </c>
      <c r="G463" s="24" t="s">
        <v>803</v>
      </c>
      <c r="H463" s="24" t="s">
        <v>803</v>
      </c>
      <c r="I463" s="13"/>
      <c r="J463" s="13"/>
      <c r="K463" s="13"/>
      <c r="L463" s="21"/>
    </row>
    <row r="464" spans="1:12" ht="12.75" customHeight="1">
      <c r="A464" s="10">
        <f>MAX($A$7:A463)+1</f>
        <v>412</v>
      </c>
      <c r="B464" s="22"/>
      <c r="C464" s="9" t="s">
        <v>311</v>
      </c>
      <c r="D464" s="2" t="str">
        <f t="shared" si="30"/>
        <v>PKGA4-DR-DD-CBMH-040</v>
      </c>
      <c r="E464" s="13" t="s">
        <v>878</v>
      </c>
      <c r="F464" s="23">
        <v>0.9</v>
      </c>
      <c r="G464" s="24" t="s">
        <v>803</v>
      </c>
      <c r="H464" s="24" t="s">
        <v>803</v>
      </c>
      <c r="I464" s="13"/>
      <c r="J464" s="13"/>
      <c r="K464" s="13"/>
      <c r="L464" s="21"/>
    </row>
    <row r="465" spans="1:12" ht="12.75" customHeight="1">
      <c r="A465" s="10">
        <f>MAX($A$7:A464)+1</f>
        <v>413</v>
      </c>
      <c r="B465" s="22"/>
      <c r="C465" s="9" t="s">
        <v>312</v>
      </c>
      <c r="D465" s="2" t="str">
        <f t="shared" si="30"/>
        <v>PKGA4-DR-DD-CBMH-050</v>
      </c>
      <c r="E465" s="13" t="s">
        <v>878</v>
      </c>
      <c r="F465" s="23">
        <v>0.9</v>
      </c>
      <c r="G465" s="24" t="s">
        <v>803</v>
      </c>
      <c r="H465" s="24" t="s">
        <v>803</v>
      </c>
      <c r="I465" s="13"/>
      <c r="J465" s="13"/>
      <c r="K465" s="13"/>
      <c r="L465" s="21"/>
    </row>
    <row r="466" spans="1:12" ht="12.75" customHeight="1">
      <c r="A466" s="10">
        <f>MAX($A$7:A465)+1</f>
        <v>414</v>
      </c>
      <c r="B466" s="22"/>
      <c r="C466" s="9" t="s">
        <v>313</v>
      </c>
      <c r="D466" s="2" t="str">
        <f t="shared" si="30"/>
        <v>PKGA4-DR-DD-CBMH-060</v>
      </c>
      <c r="E466" s="13" t="s">
        <v>878</v>
      </c>
      <c r="F466" s="23">
        <v>0.9</v>
      </c>
      <c r="G466" s="24" t="s">
        <v>803</v>
      </c>
      <c r="H466" s="24" t="s">
        <v>803</v>
      </c>
      <c r="I466" s="13"/>
      <c r="J466" s="13"/>
      <c r="K466" s="13"/>
      <c r="L466" s="21"/>
    </row>
    <row r="467" spans="1:12" ht="12.75" customHeight="1">
      <c r="A467" s="10">
        <f>MAX($A$7:A466)+1</f>
        <v>415</v>
      </c>
      <c r="B467" s="22"/>
      <c r="C467" s="9" t="s">
        <v>314</v>
      </c>
      <c r="D467" s="2" t="str">
        <f t="shared" si="30"/>
        <v>PKGA4-DR-DD-CBMH-070</v>
      </c>
      <c r="E467" s="13" t="s">
        <v>878</v>
      </c>
      <c r="F467" s="23">
        <v>0.9</v>
      </c>
      <c r="G467" s="24" t="s">
        <v>803</v>
      </c>
      <c r="H467" s="24" t="s">
        <v>803</v>
      </c>
      <c r="I467" s="13"/>
      <c r="J467" s="13"/>
      <c r="K467" s="13"/>
      <c r="L467" s="21"/>
    </row>
    <row r="468" spans="1:12" ht="12.75" customHeight="1">
      <c r="A468" s="10">
        <f>MAX($A$7:A467)+1</f>
        <v>416</v>
      </c>
      <c r="B468" s="22"/>
      <c r="C468" s="9" t="s">
        <v>315</v>
      </c>
      <c r="D468" s="2" t="str">
        <f t="shared" si="30"/>
        <v>PKGA4-DR-DD-CBMH-080</v>
      </c>
      <c r="E468" s="13" t="s">
        <v>878</v>
      </c>
      <c r="F468" s="23">
        <v>0.9</v>
      </c>
      <c r="G468" s="24" t="s">
        <v>803</v>
      </c>
      <c r="H468" s="24" t="s">
        <v>803</v>
      </c>
      <c r="I468" s="13"/>
      <c r="J468" s="13"/>
      <c r="K468" s="13"/>
      <c r="L468" s="21"/>
    </row>
    <row r="469" spans="1:12" ht="12.75" customHeight="1">
      <c r="A469" s="10">
        <f>MAX($A$7:A468)+1</f>
        <v>417</v>
      </c>
      <c r="B469" s="22"/>
      <c r="C469" s="9" t="s">
        <v>316</v>
      </c>
      <c r="D469" s="2" t="str">
        <f t="shared" si="30"/>
        <v>PKGA4-DR-DD-CBMH-090</v>
      </c>
      <c r="E469" s="13" t="s">
        <v>878</v>
      </c>
      <c r="F469" s="23">
        <v>0.9</v>
      </c>
      <c r="G469" s="24" t="s">
        <v>803</v>
      </c>
      <c r="H469" s="24" t="s">
        <v>803</v>
      </c>
      <c r="I469" s="13"/>
      <c r="J469" s="13"/>
      <c r="K469" s="13"/>
      <c r="L469" s="21"/>
    </row>
    <row r="470" spans="1:12" ht="12.75" customHeight="1">
      <c r="A470" s="10">
        <f>MAX($A$7:A469)+1</f>
        <v>418</v>
      </c>
      <c r="B470" s="22"/>
      <c r="C470" s="9" t="s">
        <v>317</v>
      </c>
      <c r="D470" s="2" t="str">
        <f t="shared" si="30"/>
        <v>PKGA4-DR-DD-CBMH-100</v>
      </c>
      <c r="E470" s="13" t="s">
        <v>878</v>
      </c>
      <c r="F470" s="23">
        <v>0.9</v>
      </c>
      <c r="G470" s="24" t="s">
        <v>803</v>
      </c>
      <c r="H470" s="24" t="s">
        <v>803</v>
      </c>
      <c r="I470" s="13"/>
      <c r="J470" s="13"/>
      <c r="K470" s="13"/>
      <c r="L470" s="21"/>
    </row>
    <row r="471" spans="1:12" ht="12.75" customHeight="1">
      <c r="A471" s="10">
        <f>MAX($A$7:A470)+1</f>
        <v>419</v>
      </c>
      <c r="B471" s="22"/>
      <c r="C471" s="9" t="s">
        <v>318</v>
      </c>
      <c r="D471" s="2" t="str">
        <f t="shared" si="30"/>
        <v>PKGA4-DR-DD-CBMH-110</v>
      </c>
      <c r="E471" s="13" t="s">
        <v>878</v>
      </c>
      <c r="F471" s="23">
        <v>0.9</v>
      </c>
      <c r="G471" s="24" t="s">
        <v>803</v>
      </c>
      <c r="H471" s="24" t="s">
        <v>803</v>
      </c>
      <c r="I471" s="13"/>
      <c r="J471" s="13"/>
      <c r="K471" s="13"/>
      <c r="L471" s="21"/>
    </row>
    <row r="472" spans="1:12" ht="12.75" customHeight="1">
      <c r="A472" s="10">
        <f>MAX($A$7:A471)+1</f>
        <v>420</v>
      </c>
      <c r="B472" s="22"/>
      <c r="C472" s="9" t="s">
        <v>319</v>
      </c>
      <c r="D472" s="2" t="str">
        <f t="shared" si="30"/>
        <v>PKGA4-DR-DD-CBMH-120</v>
      </c>
      <c r="E472" s="13" t="s">
        <v>878</v>
      </c>
      <c r="F472" s="23">
        <v>0.9</v>
      </c>
      <c r="G472" s="24" t="s">
        <v>803</v>
      </c>
      <c r="H472" s="24" t="s">
        <v>803</v>
      </c>
      <c r="I472" s="13"/>
      <c r="J472" s="13"/>
      <c r="K472" s="13"/>
      <c r="L472" s="21"/>
    </row>
    <row r="473" spans="1:12" ht="12.75" customHeight="1">
      <c r="A473" s="10">
        <f>MAX($A$7:A472)+1</f>
        <v>421</v>
      </c>
      <c r="B473" s="22"/>
      <c r="C473" s="9" t="s">
        <v>320</v>
      </c>
      <c r="D473" s="2" t="str">
        <f t="shared" si="30"/>
        <v>PKGA4-DR-DD-CBMH-130</v>
      </c>
      <c r="E473" s="13" t="s">
        <v>878</v>
      </c>
      <c r="F473" s="23">
        <v>0.9</v>
      </c>
      <c r="G473" s="24" t="s">
        <v>803</v>
      </c>
      <c r="H473" s="24" t="s">
        <v>803</v>
      </c>
      <c r="I473" s="13"/>
      <c r="J473" s="13"/>
      <c r="K473" s="13"/>
      <c r="L473" s="21"/>
    </row>
    <row r="474" spans="1:12" ht="12.75" customHeight="1">
      <c r="A474" s="10">
        <f>MAX($A$7:A473)+1</f>
        <v>422</v>
      </c>
      <c r="B474" s="22"/>
      <c r="C474" s="9" t="s">
        <v>321</v>
      </c>
      <c r="D474" s="2" t="str">
        <f t="shared" si="30"/>
        <v>PKGA4-DR-DD-CBMH-140</v>
      </c>
      <c r="E474" s="13" t="s">
        <v>878</v>
      </c>
      <c r="F474" s="23">
        <v>0.9</v>
      </c>
      <c r="G474" s="24" t="s">
        <v>803</v>
      </c>
      <c r="H474" s="24" t="s">
        <v>803</v>
      </c>
      <c r="I474" s="13"/>
      <c r="J474" s="13"/>
      <c r="K474" s="13"/>
      <c r="L474" s="21"/>
    </row>
    <row r="475" spans="1:12" ht="12.75" customHeight="1">
      <c r="A475" s="10">
        <f>MAX($A$7:A474)+1</f>
        <v>423</v>
      </c>
      <c r="B475" s="22"/>
      <c r="C475" s="9" t="s">
        <v>322</v>
      </c>
      <c r="D475" s="2" t="str">
        <f t="shared" si="30"/>
        <v>PKGA4-DR-DD-CBMH-150</v>
      </c>
      <c r="E475" s="13" t="s">
        <v>878</v>
      </c>
      <c r="F475" s="23">
        <v>0.9</v>
      </c>
      <c r="G475" s="24" t="s">
        <v>803</v>
      </c>
      <c r="H475" s="24" t="s">
        <v>803</v>
      </c>
      <c r="I475" s="13"/>
      <c r="J475" s="13"/>
      <c r="K475" s="13"/>
      <c r="L475" s="21"/>
    </row>
    <row r="476" spans="1:12" ht="12.75" customHeight="1">
      <c r="A476" s="10">
        <f>MAX($A$7:A475)+1</f>
        <v>424</v>
      </c>
      <c r="B476" s="22"/>
      <c r="C476" s="9" t="s">
        <v>323</v>
      </c>
      <c r="D476" s="2" t="str">
        <f t="shared" si="30"/>
        <v>PKGA4-DR-DD-CBMH-160</v>
      </c>
      <c r="E476" s="13" t="s">
        <v>878</v>
      </c>
      <c r="F476" s="23">
        <v>0.9</v>
      </c>
      <c r="G476" s="24" t="s">
        <v>803</v>
      </c>
      <c r="H476" s="24" t="s">
        <v>803</v>
      </c>
      <c r="I476" s="13"/>
      <c r="J476" s="13"/>
      <c r="K476" s="13"/>
      <c r="L476" s="21"/>
    </row>
    <row r="477" spans="1:12" ht="12.75" customHeight="1">
      <c r="A477" s="10">
        <f>MAX($A$7:A476)+1</f>
        <v>425</v>
      </c>
      <c r="B477" s="22"/>
      <c r="C477" s="9" t="s">
        <v>324</v>
      </c>
      <c r="D477" s="2" t="str">
        <f t="shared" si="30"/>
        <v>PKGA4-DR-DD-CBMH-170</v>
      </c>
      <c r="E477" s="13" t="s">
        <v>878</v>
      </c>
      <c r="F477" s="23">
        <v>0.9</v>
      </c>
      <c r="G477" s="24" t="s">
        <v>803</v>
      </c>
      <c r="H477" s="24" t="s">
        <v>803</v>
      </c>
      <c r="I477" s="13"/>
      <c r="J477" s="13"/>
      <c r="K477" s="13"/>
      <c r="L477" s="21"/>
    </row>
    <row r="478" spans="1:12" ht="12.75" customHeight="1">
      <c r="A478" s="10">
        <f>MAX($A$7:A477)+1</f>
        <v>426</v>
      </c>
      <c r="B478" s="22"/>
      <c r="C478" s="9" t="s">
        <v>325</v>
      </c>
      <c r="D478" s="2" t="str">
        <f t="shared" si="30"/>
        <v>PKGA4-DR-DD-CBMH-180</v>
      </c>
      <c r="E478" s="13" t="s">
        <v>878</v>
      </c>
      <c r="F478" s="23">
        <v>0.9</v>
      </c>
      <c r="G478" s="24" t="s">
        <v>803</v>
      </c>
      <c r="H478" s="24" t="s">
        <v>803</v>
      </c>
      <c r="I478" s="13"/>
      <c r="J478" s="13"/>
      <c r="K478" s="13"/>
      <c r="L478" s="21"/>
    </row>
    <row r="479" spans="1:12" ht="12.75" customHeight="1">
      <c r="A479" s="10">
        <f>MAX($A$7:A478)+1</f>
        <v>427</v>
      </c>
      <c r="B479" s="22"/>
      <c r="C479" s="9" t="s">
        <v>326</v>
      </c>
      <c r="D479" s="2" t="str">
        <f t="shared" si="30"/>
        <v>PKGA4-DR-DD-CBMH-190</v>
      </c>
      <c r="E479" s="13" t="s">
        <v>878</v>
      </c>
      <c r="F479" s="23">
        <v>0.9</v>
      </c>
      <c r="G479" s="24" t="s">
        <v>803</v>
      </c>
      <c r="H479" s="24" t="s">
        <v>803</v>
      </c>
      <c r="I479" s="13"/>
      <c r="J479" s="13"/>
      <c r="K479" s="13"/>
      <c r="L479" s="21"/>
    </row>
    <row r="480" spans="1:12" ht="12.75" customHeight="1">
      <c r="A480" s="10">
        <f>MAX($A$7:A479)+1</f>
        <v>428</v>
      </c>
      <c r="B480" s="22"/>
      <c r="C480" s="9" t="s">
        <v>327</v>
      </c>
      <c r="D480" s="2" t="str">
        <f t="shared" si="30"/>
        <v>PKGA4-DR-DD-CBMH-200</v>
      </c>
      <c r="E480" s="13" t="s">
        <v>878</v>
      </c>
      <c r="F480" s="23">
        <v>0.9</v>
      </c>
      <c r="G480" s="24" t="s">
        <v>803</v>
      </c>
      <c r="H480" s="24" t="s">
        <v>803</v>
      </c>
      <c r="I480" s="13"/>
      <c r="J480" s="13"/>
      <c r="K480" s="13"/>
      <c r="L480" s="21"/>
    </row>
    <row r="481" spans="1:12" ht="12.75" customHeight="1">
      <c r="A481" s="10">
        <f>MAX($A$7:A480)+1</f>
        <v>429</v>
      </c>
      <c r="B481" s="22"/>
      <c r="C481" s="9" t="s">
        <v>328</v>
      </c>
      <c r="D481" s="2" t="str">
        <f t="shared" si="30"/>
        <v>PKGA4-DR-DD-CBMH-210</v>
      </c>
      <c r="E481" s="13" t="s">
        <v>878</v>
      </c>
      <c r="F481" s="23">
        <v>0.9</v>
      </c>
      <c r="G481" s="24" t="s">
        <v>803</v>
      </c>
      <c r="H481" s="24" t="s">
        <v>803</v>
      </c>
      <c r="I481" s="13"/>
      <c r="J481" s="13"/>
      <c r="K481" s="13"/>
      <c r="L481" s="21"/>
    </row>
    <row r="482" spans="1:12" ht="12.75" customHeight="1">
      <c r="A482" s="10">
        <f>MAX($A$7:A481)+1</f>
        <v>430</v>
      </c>
      <c r="B482" s="22"/>
      <c r="C482" s="9" t="s">
        <v>329</v>
      </c>
      <c r="D482" s="2" t="str">
        <f t="shared" si="30"/>
        <v>PKGA4-DR-DD-CBMH-220</v>
      </c>
      <c r="E482" s="13" t="s">
        <v>878</v>
      </c>
      <c r="F482" s="23">
        <v>0.9</v>
      </c>
      <c r="G482" s="24" t="s">
        <v>803</v>
      </c>
      <c r="H482" s="24" t="s">
        <v>803</v>
      </c>
      <c r="I482" s="13"/>
      <c r="J482" s="13"/>
      <c r="K482" s="13"/>
      <c r="L482" s="21"/>
    </row>
    <row r="483" spans="1:12" ht="12.75" customHeight="1">
      <c r="A483" s="10">
        <f>MAX($A$7:A482)+1</f>
        <v>431</v>
      </c>
      <c r="B483" s="22"/>
      <c r="C483" s="9" t="s">
        <v>330</v>
      </c>
      <c r="D483" s="2" t="str">
        <f t="shared" si="30"/>
        <v>PKGA4-DR-DD-CBMH-230</v>
      </c>
      <c r="E483" s="13" t="s">
        <v>878</v>
      </c>
      <c r="F483" s="23">
        <v>0.9</v>
      </c>
      <c r="G483" s="24" t="s">
        <v>803</v>
      </c>
      <c r="H483" s="24" t="s">
        <v>803</v>
      </c>
      <c r="I483" s="13"/>
      <c r="J483" s="13"/>
      <c r="K483" s="13"/>
      <c r="L483" s="21"/>
    </row>
    <row r="484" spans="1:12" ht="12.75" customHeight="1">
      <c r="A484" s="10">
        <f>MAX($A$7:A483)+1</f>
        <v>432</v>
      </c>
      <c r="B484" s="22"/>
      <c r="C484" s="9" t="s">
        <v>331</v>
      </c>
      <c r="D484" s="2" t="str">
        <f t="shared" si="30"/>
        <v>PKGA4-DR-DD-CBMH-240</v>
      </c>
      <c r="E484" s="13" t="s">
        <v>878</v>
      </c>
      <c r="F484" s="23">
        <v>0.9</v>
      </c>
      <c r="G484" s="24" t="s">
        <v>803</v>
      </c>
      <c r="H484" s="24" t="s">
        <v>803</v>
      </c>
      <c r="I484" s="13"/>
      <c r="J484" s="13"/>
      <c r="K484" s="13"/>
      <c r="L484" s="21"/>
    </row>
    <row r="485" spans="1:12" ht="12.75" customHeight="1">
      <c r="A485" s="10">
        <f>MAX($A$7:A484)+1</f>
        <v>433</v>
      </c>
      <c r="B485" s="22"/>
      <c r="C485" s="9" t="s">
        <v>332</v>
      </c>
      <c r="D485" s="2" t="str">
        <f t="shared" si="30"/>
        <v>PKGA4-DR-DD-CBMH-250</v>
      </c>
      <c r="E485" s="13" t="s">
        <v>878</v>
      </c>
      <c r="F485" s="23">
        <v>0.9</v>
      </c>
      <c r="G485" s="24" t="s">
        <v>803</v>
      </c>
      <c r="H485" s="24" t="s">
        <v>803</v>
      </c>
      <c r="I485" s="13"/>
      <c r="J485" s="13"/>
      <c r="K485" s="13"/>
      <c r="L485" s="21"/>
    </row>
    <row r="486" spans="1:12" ht="12.75" customHeight="1">
      <c r="A486" s="10">
        <f>MAX($A$7:A485)+1</f>
        <v>434</v>
      </c>
      <c r="B486" s="22"/>
      <c r="C486" s="9" t="s">
        <v>333</v>
      </c>
      <c r="D486" s="2" t="str">
        <f t="shared" si="30"/>
        <v>PKGA4-DR-DD-CBMH-260</v>
      </c>
      <c r="E486" s="13" t="s">
        <v>878</v>
      </c>
      <c r="F486" s="23">
        <v>0.9</v>
      </c>
      <c r="G486" s="24" t="s">
        <v>803</v>
      </c>
      <c r="H486" s="24" t="s">
        <v>803</v>
      </c>
      <c r="I486" s="13"/>
      <c r="J486" s="13"/>
      <c r="K486" s="13"/>
      <c r="L486" s="21"/>
    </row>
    <row r="487" spans="1:12" ht="12.75" customHeight="1">
      <c r="A487" s="10">
        <f>MAX($A$7:A486)+1</f>
        <v>435</v>
      </c>
      <c r="B487" s="22"/>
      <c r="C487" s="9" t="s">
        <v>334</v>
      </c>
      <c r="D487" s="2" t="str">
        <f t="shared" si="30"/>
        <v>PKGA4-DR-DD-CBMH-270</v>
      </c>
      <c r="E487" s="13" t="s">
        <v>878</v>
      </c>
      <c r="F487" s="23">
        <v>0.9</v>
      </c>
      <c r="G487" s="24" t="s">
        <v>803</v>
      </c>
      <c r="H487" s="24" t="s">
        <v>803</v>
      </c>
      <c r="I487" s="13"/>
      <c r="J487" s="13"/>
      <c r="K487" s="13"/>
      <c r="L487" s="21"/>
    </row>
    <row r="488" spans="1:12" ht="12.75" customHeight="1">
      <c r="A488" s="10"/>
      <c r="B488" s="11"/>
      <c r="C488" s="32" t="s">
        <v>906</v>
      </c>
      <c r="D488" s="2"/>
      <c r="E488" s="13"/>
      <c r="F488" s="23"/>
      <c r="G488" s="13"/>
      <c r="H488" s="13"/>
      <c r="I488" s="13"/>
      <c r="J488" s="13"/>
      <c r="K488" s="13"/>
      <c r="L488" s="21"/>
    </row>
    <row r="489" spans="1:12" ht="12.75" customHeight="1">
      <c r="A489" s="48" t="s">
        <v>575</v>
      </c>
      <c r="B489" s="49"/>
      <c r="C489" s="43" t="s">
        <v>576</v>
      </c>
      <c r="D489" s="44" t="s">
        <v>577</v>
      </c>
      <c r="E489" s="45" t="s">
        <v>272</v>
      </c>
      <c r="F489" s="46">
        <v>1</v>
      </c>
      <c r="G489" s="50" t="s">
        <v>803</v>
      </c>
      <c r="H489" s="50" t="s">
        <v>803</v>
      </c>
      <c r="I489" s="51"/>
      <c r="J489" s="51"/>
      <c r="K489" s="45" t="s">
        <v>578</v>
      </c>
      <c r="L489" s="1"/>
    </row>
    <row r="490" spans="1:12" ht="12.75" customHeight="1">
      <c r="A490" s="48" t="s">
        <v>575</v>
      </c>
      <c r="B490" s="49"/>
      <c r="C490" s="43" t="s">
        <v>579</v>
      </c>
      <c r="D490" s="44" t="s">
        <v>577</v>
      </c>
      <c r="E490" s="45" t="s">
        <v>272</v>
      </c>
      <c r="F490" s="46">
        <v>1</v>
      </c>
      <c r="G490" s="50" t="s">
        <v>803</v>
      </c>
      <c r="H490" s="50" t="s">
        <v>803</v>
      </c>
      <c r="I490" s="51"/>
      <c r="J490" s="51"/>
      <c r="K490" s="45" t="s">
        <v>578</v>
      </c>
      <c r="L490" s="1"/>
    </row>
    <row r="491" spans="1:12" ht="12.75" customHeight="1">
      <c r="A491" s="10">
        <f>MAX($A$7:A487)+1</f>
        <v>436</v>
      </c>
      <c r="B491" s="22"/>
      <c r="C491" s="9" t="s">
        <v>907</v>
      </c>
      <c r="D491" s="2" t="str">
        <f>"PKGA4-DR-DD-BC-"&amp;TEXT(A491-A$487,"00")&amp;"0"</f>
        <v>PKGA4-DR-DD-BC-010</v>
      </c>
      <c r="E491" s="13" t="s">
        <v>272</v>
      </c>
      <c r="F491" s="23">
        <v>1</v>
      </c>
      <c r="G491" s="24" t="s">
        <v>803</v>
      </c>
      <c r="H491" s="24" t="s">
        <v>803</v>
      </c>
      <c r="I491" s="13"/>
      <c r="J491" s="13"/>
      <c r="K491" s="45" t="s">
        <v>583</v>
      </c>
      <c r="L491" s="21"/>
    </row>
    <row r="492" spans="1:12" ht="12.75" customHeight="1">
      <c r="A492" s="10">
        <f>MAX($A$7:A491)+1</f>
        <v>437</v>
      </c>
      <c r="B492" s="22"/>
      <c r="C492" s="9" t="s">
        <v>335</v>
      </c>
      <c r="D492" s="2" t="str">
        <f t="shared" ref="D492:D506" si="31">"PKGA4-DR-DD-BC-"&amp;TEXT(A492-A$487,"00")&amp;"0"</f>
        <v>PKGA4-DR-DD-BC-020</v>
      </c>
      <c r="E492" s="13" t="s">
        <v>268</v>
      </c>
      <c r="F492" s="23">
        <v>1</v>
      </c>
      <c r="G492" s="24" t="s">
        <v>803</v>
      </c>
      <c r="H492" s="24" t="s">
        <v>803</v>
      </c>
      <c r="I492" s="13"/>
      <c r="J492" s="13"/>
      <c r="K492" s="13"/>
      <c r="L492" s="21"/>
    </row>
    <row r="493" spans="1:12" ht="12.75" customHeight="1">
      <c r="A493" s="10">
        <f>MAX($A$7:A492)+1</f>
        <v>438</v>
      </c>
      <c r="B493" s="22"/>
      <c r="C493" s="9" t="s">
        <v>336</v>
      </c>
      <c r="D493" s="2" t="str">
        <f t="shared" si="31"/>
        <v>PKGA4-DR-DD-BC-030</v>
      </c>
      <c r="E493" s="13" t="s">
        <v>268</v>
      </c>
      <c r="F493" s="23">
        <v>1</v>
      </c>
      <c r="G493" s="24" t="s">
        <v>803</v>
      </c>
      <c r="H493" s="24" t="s">
        <v>803</v>
      </c>
      <c r="I493" s="13"/>
      <c r="J493" s="13"/>
      <c r="K493" s="13"/>
      <c r="L493" s="21"/>
    </row>
    <row r="494" spans="1:12" ht="12.75" customHeight="1">
      <c r="A494" s="10">
        <f>MAX($A$7:A493)+1</f>
        <v>439</v>
      </c>
      <c r="B494" s="22"/>
      <c r="C494" s="9" t="s">
        <v>337</v>
      </c>
      <c r="D494" s="2" t="str">
        <f t="shared" si="31"/>
        <v>PKGA4-DR-DD-BC-040</v>
      </c>
      <c r="E494" s="13" t="s">
        <v>268</v>
      </c>
      <c r="F494" s="23">
        <v>1</v>
      </c>
      <c r="G494" s="24" t="s">
        <v>803</v>
      </c>
      <c r="H494" s="24" t="s">
        <v>803</v>
      </c>
      <c r="I494" s="13"/>
      <c r="J494" s="13"/>
      <c r="K494" s="13"/>
      <c r="L494" s="21"/>
    </row>
    <row r="495" spans="1:12" ht="12.75" customHeight="1">
      <c r="A495" s="10">
        <f>MAX($A$7:A494)+1</f>
        <v>440</v>
      </c>
      <c r="B495" s="22"/>
      <c r="C495" s="9" t="s">
        <v>338</v>
      </c>
      <c r="D495" s="2" t="str">
        <f t="shared" si="31"/>
        <v>PKGA4-DR-DD-BC-050</v>
      </c>
      <c r="E495" s="13" t="s">
        <v>268</v>
      </c>
      <c r="F495" s="23">
        <v>1</v>
      </c>
      <c r="G495" s="24" t="s">
        <v>803</v>
      </c>
      <c r="H495" s="24" t="s">
        <v>803</v>
      </c>
      <c r="I495" s="13"/>
      <c r="J495" s="13"/>
      <c r="K495" s="13"/>
      <c r="L495" s="21"/>
    </row>
    <row r="496" spans="1:12" ht="12.75" customHeight="1">
      <c r="A496" s="10">
        <f>MAX($A$7:A495)+1</f>
        <v>441</v>
      </c>
      <c r="B496" s="22"/>
      <c r="C496" s="9" t="s">
        <v>339</v>
      </c>
      <c r="D496" s="2" t="str">
        <f t="shared" si="31"/>
        <v>PKGA4-DR-DD-BC-060</v>
      </c>
      <c r="E496" s="13" t="s">
        <v>268</v>
      </c>
      <c r="F496" s="23">
        <v>1</v>
      </c>
      <c r="G496" s="24" t="s">
        <v>803</v>
      </c>
      <c r="H496" s="24" t="s">
        <v>803</v>
      </c>
      <c r="I496" s="13"/>
      <c r="J496" s="13"/>
      <c r="K496" s="13"/>
      <c r="L496" s="21"/>
    </row>
    <row r="497" spans="1:12" ht="12.75" customHeight="1">
      <c r="A497" s="10">
        <f>MAX($A$7:A496)+1</f>
        <v>442</v>
      </c>
      <c r="B497" s="22"/>
      <c r="C497" s="9" t="s">
        <v>340</v>
      </c>
      <c r="D497" s="2" t="str">
        <f t="shared" si="31"/>
        <v>PKGA4-DR-DD-BC-070</v>
      </c>
      <c r="E497" s="13" t="s">
        <v>268</v>
      </c>
      <c r="F497" s="23">
        <v>1</v>
      </c>
      <c r="G497" s="24" t="s">
        <v>803</v>
      </c>
      <c r="H497" s="24" t="s">
        <v>803</v>
      </c>
      <c r="I497" s="13"/>
      <c r="J497" s="13"/>
      <c r="K497" s="13"/>
      <c r="L497" s="21"/>
    </row>
    <row r="498" spans="1:12" ht="12.75" customHeight="1">
      <c r="A498" s="10">
        <f>MAX($A$7:A497)+1</f>
        <v>443</v>
      </c>
      <c r="B498" s="22"/>
      <c r="C498" s="9" t="s">
        <v>341</v>
      </c>
      <c r="D498" s="2" t="str">
        <f t="shared" si="31"/>
        <v>PKGA4-DR-DD-BC-080</v>
      </c>
      <c r="E498" s="13" t="s">
        <v>268</v>
      </c>
      <c r="F498" s="23">
        <v>1</v>
      </c>
      <c r="G498" s="24" t="s">
        <v>803</v>
      </c>
      <c r="H498" s="24" t="s">
        <v>803</v>
      </c>
      <c r="I498" s="13"/>
      <c r="J498" s="13"/>
      <c r="K498" s="13"/>
      <c r="L498" s="21"/>
    </row>
    <row r="499" spans="1:12" ht="12.75" customHeight="1">
      <c r="A499" s="10">
        <f>MAX($A$7:A498)+1</f>
        <v>444</v>
      </c>
      <c r="B499" s="22"/>
      <c r="C499" s="9" t="s">
        <v>342</v>
      </c>
      <c r="D499" s="2" t="str">
        <f t="shared" si="31"/>
        <v>PKGA4-DR-DD-BC-090</v>
      </c>
      <c r="E499" s="13" t="s">
        <v>268</v>
      </c>
      <c r="F499" s="23">
        <v>1</v>
      </c>
      <c r="G499" s="24" t="s">
        <v>803</v>
      </c>
      <c r="H499" s="24" t="s">
        <v>803</v>
      </c>
      <c r="I499" s="13"/>
      <c r="J499" s="13"/>
      <c r="K499" s="13"/>
      <c r="L499" s="21"/>
    </row>
    <row r="500" spans="1:12" ht="12.75" customHeight="1">
      <c r="A500" s="10">
        <f>MAX($A$7:A499)+1</f>
        <v>445</v>
      </c>
      <c r="B500" s="22"/>
      <c r="C500" s="9" t="s">
        <v>343</v>
      </c>
      <c r="D500" s="2" t="str">
        <f t="shared" si="31"/>
        <v>PKGA4-DR-DD-BC-100</v>
      </c>
      <c r="E500" s="13" t="s">
        <v>268</v>
      </c>
      <c r="F500" s="23">
        <v>1</v>
      </c>
      <c r="G500" s="24" t="s">
        <v>803</v>
      </c>
      <c r="H500" s="24" t="s">
        <v>803</v>
      </c>
      <c r="I500" s="13"/>
      <c r="J500" s="13"/>
      <c r="K500" s="13"/>
      <c r="L500" s="21"/>
    </row>
    <row r="501" spans="1:12" ht="12.75" customHeight="1">
      <c r="A501" s="10">
        <f>MAX($A$7:A500)+1</f>
        <v>446</v>
      </c>
      <c r="B501" s="22"/>
      <c r="C501" s="9" t="s">
        <v>344</v>
      </c>
      <c r="D501" s="2" t="str">
        <f t="shared" si="31"/>
        <v>PKGA4-DR-DD-BC-110</v>
      </c>
      <c r="E501" s="13" t="s">
        <v>268</v>
      </c>
      <c r="F501" s="23">
        <v>1</v>
      </c>
      <c r="G501" s="24" t="s">
        <v>803</v>
      </c>
      <c r="H501" s="24" t="s">
        <v>803</v>
      </c>
      <c r="I501" s="13"/>
      <c r="J501" s="13"/>
      <c r="K501" s="13"/>
      <c r="L501" s="21"/>
    </row>
    <row r="502" spans="1:12" ht="12.75" customHeight="1">
      <c r="A502" s="10">
        <f>MAX($A$7:A501)+1</f>
        <v>447</v>
      </c>
      <c r="B502" s="22"/>
      <c r="C502" s="9" t="s">
        <v>345</v>
      </c>
      <c r="D502" s="2" t="str">
        <f t="shared" si="31"/>
        <v>PKGA4-DR-DD-BC-120</v>
      </c>
      <c r="E502" s="13" t="s">
        <v>268</v>
      </c>
      <c r="F502" s="23">
        <v>1</v>
      </c>
      <c r="G502" s="24" t="s">
        <v>803</v>
      </c>
      <c r="H502" s="24" t="s">
        <v>803</v>
      </c>
      <c r="I502" s="13"/>
      <c r="J502" s="13"/>
      <c r="K502" s="13"/>
      <c r="L502" s="21"/>
    </row>
    <row r="503" spans="1:12" ht="12.75" customHeight="1">
      <c r="A503" s="10">
        <f>MAX($A$7:A502)+1</f>
        <v>448</v>
      </c>
      <c r="B503" s="22"/>
      <c r="C503" s="9" t="s">
        <v>346</v>
      </c>
      <c r="D503" s="2" t="str">
        <f t="shared" si="31"/>
        <v>PKGA4-DR-DD-BC-130</v>
      </c>
      <c r="E503" s="13" t="s">
        <v>268</v>
      </c>
      <c r="F503" s="23">
        <v>1</v>
      </c>
      <c r="G503" s="24" t="s">
        <v>803</v>
      </c>
      <c r="H503" s="24" t="s">
        <v>803</v>
      </c>
      <c r="I503" s="13"/>
      <c r="J503" s="13"/>
      <c r="K503" s="13"/>
      <c r="L503" s="21"/>
    </row>
    <row r="504" spans="1:12" ht="12.75" customHeight="1">
      <c r="A504" s="10">
        <f>MAX($A$7:A503)+1</f>
        <v>449</v>
      </c>
      <c r="B504" s="22"/>
      <c r="C504" s="9" t="s">
        <v>347</v>
      </c>
      <c r="D504" s="2" t="str">
        <f t="shared" si="31"/>
        <v>PKGA4-DR-DD-BC-140</v>
      </c>
      <c r="E504" s="13" t="s">
        <v>268</v>
      </c>
      <c r="F504" s="23">
        <v>1</v>
      </c>
      <c r="G504" s="24" t="s">
        <v>803</v>
      </c>
      <c r="H504" s="24" t="s">
        <v>803</v>
      </c>
      <c r="I504" s="13"/>
      <c r="J504" s="13"/>
      <c r="K504" s="13"/>
      <c r="L504" s="21"/>
    </row>
    <row r="505" spans="1:12" ht="12.75" customHeight="1">
      <c r="A505" s="10">
        <f>MAX($A$7:A504)+1</f>
        <v>450</v>
      </c>
      <c r="B505" s="22"/>
      <c r="C505" s="9" t="s">
        <v>348</v>
      </c>
      <c r="D505" s="2" t="str">
        <f t="shared" si="31"/>
        <v>PKGA4-DR-DD-BC-150</v>
      </c>
      <c r="E505" s="13" t="s">
        <v>268</v>
      </c>
      <c r="F505" s="23">
        <v>1</v>
      </c>
      <c r="G505" s="24" t="s">
        <v>803</v>
      </c>
      <c r="H505" s="24" t="s">
        <v>803</v>
      </c>
      <c r="I505" s="13"/>
      <c r="J505" s="13"/>
      <c r="K505" s="13"/>
      <c r="L505" s="21"/>
    </row>
    <row r="506" spans="1:12" ht="12.75" customHeight="1">
      <c r="A506" s="10">
        <f>MAX($A$7:A505)+1</f>
        <v>451</v>
      </c>
      <c r="B506" s="22"/>
      <c r="C506" s="9" t="s">
        <v>349</v>
      </c>
      <c r="D506" s="2" t="str">
        <f t="shared" si="31"/>
        <v>PKGA4-DR-DD-BC-160</v>
      </c>
      <c r="E506" s="13" t="s">
        <v>268</v>
      </c>
      <c r="F506" s="23">
        <v>1</v>
      </c>
      <c r="G506" s="24" t="s">
        <v>803</v>
      </c>
      <c r="H506" s="24" t="s">
        <v>803</v>
      </c>
      <c r="I506" s="13"/>
      <c r="J506" s="13"/>
      <c r="K506" s="13"/>
      <c r="L506" s="21"/>
    </row>
    <row r="507" spans="1:12" ht="12.75" customHeight="1">
      <c r="A507" s="10"/>
      <c r="B507" s="11"/>
      <c r="C507" s="32" t="s">
        <v>908</v>
      </c>
      <c r="D507" s="2"/>
      <c r="E507" s="13"/>
      <c r="F507" s="23"/>
      <c r="G507" s="13"/>
      <c r="H507" s="13"/>
      <c r="I507" s="13"/>
      <c r="J507" s="13"/>
      <c r="K507" s="13"/>
      <c r="L507" s="21"/>
    </row>
    <row r="508" spans="1:12" ht="12.75" customHeight="1">
      <c r="A508" s="10">
        <f>MAX($A$7:A506)+1</f>
        <v>452</v>
      </c>
      <c r="B508" s="22"/>
      <c r="C508" s="9" t="s">
        <v>350</v>
      </c>
      <c r="D508" s="2" t="str">
        <f>"PKGA4-DR-DD-PC-"&amp;TEXT(A508-A$506,"00")&amp;"0"</f>
        <v>PKGA4-DR-DD-PC-010</v>
      </c>
      <c r="E508" s="13" t="s">
        <v>878</v>
      </c>
      <c r="F508" s="23">
        <v>0.9</v>
      </c>
      <c r="G508" s="24" t="s">
        <v>803</v>
      </c>
      <c r="H508" s="24" t="s">
        <v>803</v>
      </c>
      <c r="I508" s="13"/>
      <c r="J508" s="13"/>
      <c r="K508" s="13"/>
      <c r="L508" s="21"/>
    </row>
    <row r="509" spans="1:12" ht="12.75" customHeight="1">
      <c r="A509" s="10">
        <f>MAX($A$7:A508)+1</f>
        <v>453</v>
      </c>
      <c r="B509" s="22"/>
      <c r="C509" s="9" t="s">
        <v>351</v>
      </c>
      <c r="D509" s="2" t="str">
        <f t="shared" ref="D509:D526" si="32">"PKGA4-DR-DD-PC-"&amp;TEXT(A509-A$506,"00")&amp;"0"</f>
        <v>PKGA4-DR-DD-PC-020</v>
      </c>
      <c r="E509" s="13" t="s">
        <v>878</v>
      </c>
      <c r="F509" s="23">
        <v>0.9</v>
      </c>
      <c r="G509" s="24" t="s">
        <v>803</v>
      </c>
      <c r="H509" s="24" t="s">
        <v>803</v>
      </c>
      <c r="I509" s="13"/>
      <c r="J509" s="13"/>
      <c r="K509" s="13"/>
      <c r="L509" s="21"/>
    </row>
    <row r="510" spans="1:12" ht="12.75" customHeight="1">
      <c r="A510" s="10">
        <f>MAX($A$7:A509)+1</f>
        <v>454</v>
      </c>
      <c r="B510" s="22"/>
      <c r="C510" s="9" t="s">
        <v>352</v>
      </c>
      <c r="D510" s="2" t="str">
        <f t="shared" si="32"/>
        <v>PKGA4-DR-DD-PC-030</v>
      </c>
      <c r="E510" s="13" t="s">
        <v>878</v>
      </c>
      <c r="F510" s="23">
        <v>0.9</v>
      </c>
      <c r="G510" s="24" t="s">
        <v>803</v>
      </c>
      <c r="H510" s="24" t="s">
        <v>803</v>
      </c>
      <c r="I510" s="13"/>
      <c r="J510" s="13"/>
      <c r="K510" s="13"/>
      <c r="L510" s="21"/>
    </row>
    <row r="511" spans="1:12" ht="12.75" customHeight="1">
      <c r="A511" s="10">
        <f>MAX($A$7:A510)+1</f>
        <v>455</v>
      </c>
      <c r="B511" s="22"/>
      <c r="C511" s="9" t="s">
        <v>353</v>
      </c>
      <c r="D511" s="2" t="str">
        <f t="shared" si="32"/>
        <v>PKGA4-DR-DD-PC-040</v>
      </c>
      <c r="E511" s="13" t="s">
        <v>878</v>
      </c>
      <c r="F511" s="23">
        <v>0.9</v>
      </c>
      <c r="G511" s="24" t="s">
        <v>803</v>
      </c>
      <c r="H511" s="24" t="s">
        <v>803</v>
      </c>
      <c r="I511" s="13"/>
      <c r="J511" s="13"/>
      <c r="K511" s="13"/>
      <c r="L511" s="21"/>
    </row>
    <row r="512" spans="1:12" ht="12.75" customHeight="1">
      <c r="A512" s="10">
        <f>MAX($A$7:A511)+1</f>
        <v>456</v>
      </c>
      <c r="B512" s="22"/>
      <c r="C512" s="9" t="s">
        <v>354</v>
      </c>
      <c r="D512" s="2" t="str">
        <f t="shared" si="32"/>
        <v>PKGA4-DR-DD-PC-050</v>
      </c>
      <c r="E512" s="13" t="s">
        <v>878</v>
      </c>
      <c r="F512" s="23">
        <v>0.9</v>
      </c>
      <c r="G512" s="24" t="s">
        <v>803</v>
      </c>
      <c r="H512" s="24" t="s">
        <v>803</v>
      </c>
      <c r="I512" s="13"/>
      <c r="J512" s="13"/>
      <c r="K512" s="13"/>
      <c r="L512" s="21"/>
    </row>
    <row r="513" spans="1:12" ht="12.75" customHeight="1">
      <c r="A513" s="10">
        <f>MAX($A$7:A512)+1</f>
        <v>457</v>
      </c>
      <c r="B513" s="22"/>
      <c r="C513" s="9" t="s">
        <v>355</v>
      </c>
      <c r="D513" s="2" t="str">
        <f t="shared" si="32"/>
        <v>PKGA4-DR-DD-PC-060</v>
      </c>
      <c r="E513" s="13" t="s">
        <v>878</v>
      </c>
      <c r="F513" s="23">
        <v>0.9</v>
      </c>
      <c r="G513" s="24" t="s">
        <v>803</v>
      </c>
      <c r="H513" s="24" t="s">
        <v>803</v>
      </c>
      <c r="I513" s="13"/>
      <c r="J513" s="13"/>
      <c r="K513" s="13"/>
      <c r="L513" s="21"/>
    </row>
    <row r="514" spans="1:12" ht="12.75" customHeight="1">
      <c r="A514" s="10">
        <f>MAX($A$7:A513)+1</f>
        <v>458</v>
      </c>
      <c r="B514" s="22"/>
      <c r="C514" s="9" t="s">
        <v>356</v>
      </c>
      <c r="D514" s="2" t="str">
        <f t="shared" si="32"/>
        <v>PKGA4-DR-DD-PC-070</v>
      </c>
      <c r="E514" s="13" t="s">
        <v>878</v>
      </c>
      <c r="F514" s="23">
        <v>0.9</v>
      </c>
      <c r="G514" s="24" t="s">
        <v>803</v>
      </c>
      <c r="H514" s="24" t="s">
        <v>803</v>
      </c>
      <c r="I514" s="13"/>
      <c r="J514" s="13"/>
      <c r="K514" s="13"/>
      <c r="L514" s="21"/>
    </row>
    <row r="515" spans="1:12" ht="12.75" customHeight="1">
      <c r="A515" s="10">
        <f>MAX($A$7:A514)+1</f>
        <v>459</v>
      </c>
      <c r="B515" s="22"/>
      <c r="C515" s="9" t="s">
        <v>357</v>
      </c>
      <c r="D515" s="2" t="str">
        <f t="shared" si="32"/>
        <v>PKGA4-DR-DD-PC-080</v>
      </c>
      <c r="E515" s="13" t="s">
        <v>878</v>
      </c>
      <c r="F515" s="23">
        <v>0.9</v>
      </c>
      <c r="G515" s="24" t="s">
        <v>803</v>
      </c>
      <c r="H515" s="24" t="s">
        <v>803</v>
      </c>
      <c r="I515" s="13"/>
      <c r="J515" s="13"/>
      <c r="K515" s="13"/>
      <c r="L515" s="21"/>
    </row>
    <row r="516" spans="1:12" ht="12.75" customHeight="1">
      <c r="A516" s="10">
        <f>MAX($A$7:A515)+1</f>
        <v>460</v>
      </c>
      <c r="B516" s="22"/>
      <c r="C516" s="9" t="s">
        <v>358</v>
      </c>
      <c r="D516" s="2" t="str">
        <f t="shared" si="32"/>
        <v>PKGA4-DR-DD-PC-090</v>
      </c>
      <c r="E516" s="13" t="s">
        <v>878</v>
      </c>
      <c r="F516" s="23">
        <v>0.9</v>
      </c>
      <c r="G516" s="24" t="s">
        <v>803</v>
      </c>
      <c r="H516" s="24" t="s">
        <v>803</v>
      </c>
      <c r="I516" s="13"/>
      <c r="J516" s="13"/>
      <c r="K516" s="13"/>
      <c r="L516" s="21"/>
    </row>
    <row r="517" spans="1:12" ht="12.75" customHeight="1">
      <c r="A517" s="10">
        <f>MAX($A$7:A516)+1</f>
        <v>461</v>
      </c>
      <c r="B517" s="22"/>
      <c r="C517" s="9" t="s">
        <v>359</v>
      </c>
      <c r="D517" s="2" t="str">
        <f t="shared" si="32"/>
        <v>PKGA4-DR-DD-PC-100</v>
      </c>
      <c r="E517" s="13" t="s">
        <v>878</v>
      </c>
      <c r="F517" s="23">
        <v>0.9</v>
      </c>
      <c r="G517" s="24" t="s">
        <v>803</v>
      </c>
      <c r="H517" s="24" t="s">
        <v>803</v>
      </c>
      <c r="I517" s="13"/>
      <c r="J517" s="13"/>
      <c r="K517" s="13"/>
      <c r="L517" s="21"/>
    </row>
    <row r="518" spans="1:12" ht="12.75" customHeight="1">
      <c r="A518" s="10">
        <f>MAX($A$7:A517)+1</f>
        <v>462</v>
      </c>
      <c r="B518" s="22"/>
      <c r="C518" s="9" t="s">
        <v>360</v>
      </c>
      <c r="D518" s="2" t="str">
        <f t="shared" si="32"/>
        <v>PKGA4-DR-DD-PC-110</v>
      </c>
      <c r="E518" s="13" t="s">
        <v>878</v>
      </c>
      <c r="F518" s="23">
        <v>0.9</v>
      </c>
      <c r="G518" s="24" t="s">
        <v>803</v>
      </c>
      <c r="H518" s="24" t="s">
        <v>803</v>
      </c>
      <c r="I518" s="13"/>
      <c r="J518" s="13"/>
      <c r="K518" s="13"/>
      <c r="L518" s="21"/>
    </row>
    <row r="519" spans="1:12" ht="12.75" customHeight="1">
      <c r="A519" s="10">
        <f>MAX($A$7:A518)+1</f>
        <v>463</v>
      </c>
      <c r="B519" s="22"/>
      <c r="C519" s="9" t="s">
        <v>566</v>
      </c>
      <c r="D519" s="2" t="str">
        <f t="shared" si="32"/>
        <v>PKGA4-DR-DD-PC-120</v>
      </c>
      <c r="E519" s="13" t="s">
        <v>272</v>
      </c>
      <c r="F519" s="23">
        <v>1</v>
      </c>
      <c r="G519" s="24" t="s">
        <v>803</v>
      </c>
      <c r="H519" s="24" t="s">
        <v>803</v>
      </c>
      <c r="I519" s="13"/>
      <c r="J519" s="13"/>
      <c r="K519" s="13"/>
      <c r="L519" s="21"/>
    </row>
    <row r="520" spans="1:12" ht="12.75" customHeight="1">
      <c r="A520" s="10">
        <f>MAX($A$7:A519)+1</f>
        <v>464</v>
      </c>
      <c r="B520" s="22"/>
      <c r="C520" s="9" t="s">
        <v>361</v>
      </c>
      <c r="D520" s="2" t="str">
        <f t="shared" si="32"/>
        <v>PKGA4-DR-DD-PC-130</v>
      </c>
      <c r="E520" s="13" t="s">
        <v>272</v>
      </c>
      <c r="F520" s="23">
        <v>1</v>
      </c>
      <c r="G520" s="24" t="s">
        <v>803</v>
      </c>
      <c r="H520" s="24" t="s">
        <v>803</v>
      </c>
      <c r="I520" s="13"/>
      <c r="J520" s="13"/>
      <c r="K520" s="13"/>
      <c r="L520" s="21"/>
    </row>
    <row r="521" spans="1:12" ht="12.75" customHeight="1">
      <c r="A521" s="10">
        <f>MAX($A$7:A520)+1</f>
        <v>465</v>
      </c>
      <c r="B521" s="22"/>
      <c r="C521" s="9" t="s">
        <v>362</v>
      </c>
      <c r="D521" s="2" t="str">
        <f t="shared" si="32"/>
        <v>PKGA4-DR-DD-PC-140</v>
      </c>
      <c r="E521" s="13" t="s">
        <v>272</v>
      </c>
      <c r="F521" s="23">
        <v>1</v>
      </c>
      <c r="G521" s="24" t="s">
        <v>803</v>
      </c>
      <c r="H521" s="24" t="s">
        <v>803</v>
      </c>
      <c r="I521" s="13"/>
      <c r="J521" s="13"/>
      <c r="K521" s="13"/>
      <c r="L521" s="21"/>
    </row>
    <row r="522" spans="1:12" ht="12.75" customHeight="1">
      <c r="A522" s="10">
        <f>MAX($A$7:A521)+1</f>
        <v>466</v>
      </c>
      <c r="B522" s="22"/>
      <c r="C522" s="9" t="s">
        <v>363</v>
      </c>
      <c r="D522" s="2" t="str">
        <f t="shared" si="32"/>
        <v>PKGA4-DR-DD-PC-150</v>
      </c>
      <c r="E522" s="13" t="s">
        <v>272</v>
      </c>
      <c r="F522" s="23">
        <v>1</v>
      </c>
      <c r="G522" s="24" t="s">
        <v>803</v>
      </c>
      <c r="H522" s="24" t="s">
        <v>803</v>
      </c>
      <c r="I522" s="13"/>
      <c r="J522" s="13"/>
      <c r="K522" s="13"/>
      <c r="L522" s="21"/>
    </row>
    <row r="523" spans="1:12" ht="12.75" customHeight="1">
      <c r="A523" s="48" t="s">
        <v>575</v>
      </c>
      <c r="B523" s="42"/>
      <c r="C523" s="43" t="s">
        <v>580</v>
      </c>
      <c r="D523" s="44" t="s">
        <v>581</v>
      </c>
      <c r="E523" s="45" t="s">
        <v>272</v>
      </c>
      <c r="F523" s="46">
        <v>1</v>
      </c>
      <c r="G523" s="50" t="s">
        <v>803</v>
      </c>
      <c r="H523" s="50" t="s">
        <v>803</v>
      </c>
      <c r="I523" s="51"/>
      <c r="J523" s="51"/>
      <c r="K523" s="45" t="s">
        <v>584</v>
      </c>
      <c r="L523" s="1"/>
    </row>
    <row r="524" spans="1:12" ht="12.75" customHeight="1">
      <c r="A524" s="48" t="s">
        <v>575</v>
      </c>
      <c r="B524" s="42"/>
      <c r="C524" s="43" t="s">
        <v>582</v>
      </c>
      <c r="D524" s="44" t="s">
        <v>581</v>
      </c>
      <c r="E524" s="45" t="s">
        <v>272</v>
      </c>
      <c r="F524" s="46">
        <v>1</v>
      </c>
      <c r="G524" s="50" t="s">
        <v>803</v>
      </c>
      <c r="H524" s="50" t="s">
        <v>803</v>
      </c>
      <c r="I524" s="51"/>
      <c r="J524" s="51"/>
      <c r="K524" s="45" t="s">
        <v>584</v>
      </c>
      <c r="L524" s="1"/>
    </row>
    <row r="525" spans="1:12" ht="12.75" customHeight="1">
      <c r="A525" s="10">
        <f>MAX($A$7:A522)+1</f>
        <v>467</v>
      </c>
      <c r="B525" s="22"/>
      <c r="C525" s="9" t="s">
        <v>364</v>
      </c>
      <c r="D525" s="2" t="str">
        <f t="shared" si="32"/>
        <v>PKGA4-DR-DD-PC-160</v>
      </c>
      <c r="E525" s="13" t="s">
        <v>272</v>
      </c>
      <c r="F525" s="23">
        <v>1</v>
      </c>
      <c r="G525" s="24" t="s">
        <v>803</v>
      </c>
      <c r="H525" s="24" t="s">
        <v>803</v>
      </c>
      <c r="I525" s="13"/>
      <c r="J525" s="13"/>
      <c r="K525" s="13"/>
      <c r="L525" s="21"/>
    </row>
    <row r="526" spans="1:12" ht="12.75" customHeight="1">
      <c r="A526" s="10">
        <f>MAX($A$7:A525)+1</f>
        <v>468</v>
      </c>
      <c r="B526" s="22"/>
      <c r="C526" s="9" t="s">
        <v>365</v>
      </c>
      <c r="D526" s="2" t="str">
        <f t="shared" si="32"/>
        <v>PKGA4-DR-DD-PC-170</v>
      </c>
      <c r="E526" s="13" t="s">
        <v>272</v>
      </c>
      <c r="F526" s="23">
        <v>1</v>
      </c>
      <c r="G526" s="24" t="s">
        <v>803</v>
      </c>
      <c r="H526" s="24" t="s">
        <v>803</v>
      </c>
      <c r="I526" s="13"/>
      <c r="J526" s="13"/>
      <c r="K526" s="13"/>
      <c r="L526" s="21"/>
    </row>
    <row r="527" spans="1:12" ht="12.75" customHeight="1">
      <c r="A527" s="13"/>
      <c r="B527" s="20" t="s">
        <v>909</v>
      </c>
      <c r="C527" s="5"/>
      <c r="D527" s="25"/>
      <c r="E527" s="13"/>
      <c r="F527" s="13"/>
      <c r="G527" s="13"/>
      <c r="H527" s="13"/>
      <c r="I527" s="13"/>
      <c r="J527" s="13"/>
      <c r="K527" s="4"/>
      <c r="L527" s="15"/>
    </row>
    <row r="528" spans="1:12" ht="12.75" customHeight="1">
      <c r="A528" s="13"/>
      <c r="B528" s="26" t="s">
        <v>910</v>
      </c>
      <c r="C528" s="5"/>
      <c r="D528" s="25"/>
      <c r="E528" s="13"/>
      <c r="F528" s="13"/>
      <c r="G528" s="13"/>
      <c r="H528" s="13"/>
      <c r="I528" s="13"/>
      <c r="J528" s="13"/>
      <c r="K528" s="4"/>
      <c r="L528" s="15"/>
    </row>
    <row r="529" spans="1:15" ht="12.75" customHeight="1">
      <c r="A529" s="10">
        <f>MAX($A$7:A526)+1</f>
        <v>469</v>
      </c>
      <c r="B529" s="22"/>
      <c r="C529" s="9" t="s">
        <v>366</v>
      </c>
      <c r="D529" s="2" t="str">
        <f>"PKGA4-GT-GN-"&amp;TEXT(A529-A$526,"00")&amp;"0"</f>
        <v>PKGA4-GT-GN-010</v>
      </c>
      <c r="E529" s="13" t="s">
        <v>813</v>
      </c>
      <c r="F529" s="23">
        <v>0</v>
      </c>
      <c r="G529" s="13"/>
      <c r="H529" s="13"/>
      <c r="I529" s="13"/>
      <c r="J529" s="13"/>
      <c r="K529" s="13" t="s">
        <v>911</v>
      </c>
      <c r="L529" s="21"/>
      <c r="M529" s="1"/>
      <c r="N529" s="1"/>
      <c r="O529" s="1"/>
    </row>
    <row r="530" spans="1:15" ht="12.75" customHeight="1">
      <c r="A530" s="10">
        <f>MAX($A$7:A529)+1</f>
        <v>470</v>
      </c>
      <c r="B530" s="22"/>
      <c r="C530" s="9" t="s">
        <v>367</v>
      </c>
      <c r="D530" s="2" t="str">
        <f>"PKGA4-GT-GN-"&amp;TEXT(A530-A$526,"00")&amp;"0"</f>
        <v>PKGA4-GT-GN-020</v>
      </c>
      <c r="E530" s="13" t="s">
        <v>813</v>
      </c>
      <c r="F530" s="23">
        <v>0</v>
      </c>
      <c r="G530" s="13"/>
      <c r="H530" s="13"/>
      <c r="I530" s="13"/>
      <c r="J530" s="13"/>
      <c r="K530" s="13" t="s">
        <v>911</v>
      </c>
      <c r="L530" s="21"/>
    </row>
    <row r="531" spans="1:15" ht="12.75" customHeight="1">
      <c r="A531" s="13"/>
      <c r="B531" s="26" t="s">
        <v>912</v>
      </c>
      <c r="C531" s="5"/>
      <c r="D531" s="25"/>
      <c r="E531" s="13"/>
      <c r="F531" s="15"/>
      <c r="G531" s="15"/>
      <c r="H531" s="15"/>
      <c r="I531" s="15"/>
      <c r="J531" s="15"/>
      <c r="K531" s="15"/>
      <c r="L531" s="15"/>
    </row>
    <row r="532" spans="1:15" ht="12.75" customHeight="1">
      <c r="A532" s="10">
        <f>MAX($A$7:A530)+1</f>
        <v>471</v>
      </c>
      <c r="B532" s="4"/>
      <c r="C532" s="5" t="s">
        <v>368</v>
      </c>
      <c r="D532" s="2" t="str">
        <f>"PKGA4-GT-DE-"&amp;TEXT(A532-A$530,"00")&amp;"0"</f>
        <v>PKGA4-GT-DE-010</v>
      </c>
      <c r="E532" s="13" t="s">
        <v>913</v>
      </c>
      <c r="F532" s="23">
        <v>1</v>
      </c>
      <c r="G532" s="24" t="s">
        <v>803</v>
      </c>
      <c r="H532" s="13"/>
      <c r="I532" s="13"/>
      <c r="J532" s="13"/>
      <c r="K532" s="13"/>
      <c r="L532" s="15"/>
    </row>
    <row r="533" spans="1:15" ht="12.75" customHeight="1">
      <c r="A533" s="10">
        <f>MAX($A$7:A532)+1</f>
        <v>472</v>
      </c>
      <c r="B533" s="4"/>
      <c r="C533" s="5" t="s">
        <v>369</v>
      </c>
      <c r="D533" s="2" t="str">
        <f t="shared" ref="D533:D545" si="33">"PKGA4-GT-DE-"&amp;TEXT(A533-A$530,"00")&amp;"0"</f>
        <v>PKGA4-GT-DE-020</v>
      </c>
      <c r="E533" s="13" t="s">
        <v>913</v>
      </c>
      <c r="F533" s="23">
        <v>0.5</v>
      </c>
      <c r="G533" s="24" t="s">
        <v>803</v>
      </c>
      <c r="H533" s="13"/>
      <c r="I533" s="13"/>
      <c r="J533" s="13"/>
      <c r="K533" s="13"/>
      <c r="L533" s="15"/>
    </row>
    <row r="534" spans="1:15" ht="12.75" customHeight="1">
      <c r="A534" s="10">
        <f>MAX($A$7:A533)+1</f>
        <v>473</v>
      </c>
      <c r="B534" s="4"/>
      <c r="C534" s="5" t="s">
        <v>370</v>
      </c>
      <c r="D534" s="2" t="str">
        <f t="shared" si="33"/>
        <v>PKGA4-GT-DE-030</v>
      </c>
      <c r="E534" s="13" t="s">
        <v>913</v>
      </c>
      <c r="F534" s="23">
        <v>0.5</v>
      </c>
      <c r="G534" s="24" t="s">
        <v>803</v>
      </c>
      <c r="H534" s="13"/>
      <c r="I534" s="13"/>
      <c r="J534" s="13"/>
      <c r="K534" s="13"/>
      <c r="L534" s="15"/>
    </row>
    <row r="535" spans="1:15" ht="12.75" customHeight="1">
      <c r="A535" s="10">
        <f>MAX($A$7:A534)+1</f>
        <v>474</v>
      </c>
      <c r="B535" s="4"/>
      <c r="C535" s="5" t="s">
        <v>371</v>
      </c>
      <c r="D535" s="2" t="str">
        <f t="shared" si="33"/>
        <v>PKGA4-GT-DE-040</v>
      </c>
      <c r="E535" s="13" t="s">
        <v>913</v>
      </c>
      <c r="F535" s="23">
        <v>0.5</v>
      </c>
      <c r="G535" s="24" t="s">
        <v>803</v>
      </c>
      <c r="H535" s="13"/>
      <c r="I535" s="13"/>
      <c r="J535" s="13"/>
      <c r="K535" s="13"/>
      <c r="L535" s="15"/>
    </row>
    <row r="536" spans="1:15" ht="12.75" customHeight="1">
      <c r="A536" s="10">
        <f>MAX($A$7:A535)+1</f>
        <v>475</v>
      </c>
      <c r="B536" s="4"/>
      <c r="C536" s="5" t="s">
        <v>372</v>
      </c>
      <c r="D536" s="2" t="str">
        <f t="shared" si="33"/>
        <v>PKGA4-GT-DE-050</v>
      </c>
      <c r="E536" s="13" t="s">
        <v>913</v>
      </c>
      <c r="F536" s="23">
        <v>0.5</v>
      </c>
      <c r="G536" s="24" t="s">
        <v>803</v>
      </c>
      <c r="H536" s="13"/>
      <c r="I536" s="13"/>
      <c r="J536" s="13"/>
      <c r="K536" s="13"/>
      <c r="L536" s="15"/>
    </row>
    <row r="537" spans="1:15" ht="12.75" customHeight="1">
      <c r="A537" s="10">
        <f>MAX($A$7:A536)+1</f>
        <v>476</v>
      </c>
      <c r="B537" s="4"/>
      <c r="C537" s="5" t="s">
        <v>373</v>
      </c>
      <c r="D537" s="2" t="str">
        <f t="shared" si="33"/>
        <v>PKGA4-GT-DE-060</v>
      </c>
      <c r="E537" s="13" t="s">
        <v>913</v>
      </c>
      <c r="F537" s="23">
        <v>0.5</v>
      </c>
      <c r="G537" s="24" t="s">
        <v>803</v>
      </c>
      <c r="H537" s="13"/>
      <c r="I537" s="13"/>
      <c r="J537" s="13"/>
      <c r="K537" s="13"/>
      <c r="L537" s="15"/>
    </row>
    <row r="538" spans="1:15" ht="12.75" customHeight="1">
      <c r="A538" s="10">
        <f>MAX($A$7:A537)+1</f>
        <v>477</v>
      </c>
      <c r="B538" s="4"/>
      <c r="C538" s="5" t="s">
        <v>374</v>
      </c>
      <c r="D538" s="2" t="str">
        <f t="shared" si="33"/>
        <v>PKGA4-GT-DE-070</v>
      </c>
      <c r="E538" s="13" t="s">
        <v>913</v>
      </c>
      <c r="F538" s="23">
        <v>0.5</v>
      </c>
      <c r="G538" s="24" t="s">
        <v>803</v>
      </c>
      <c r="H538" s="13"/>
      <c r="I538" s="13"/>
      <c r="J538" s="13"/>
      <c r="K538" s="13"/>
      <c r="L538" s="15"/>
    </row>
    <row r="539" spans="1:15" ht="12.75" customHeight="1">
      <c r="A539" s="10">
        <f>MAX($A$7:A538)+1</f>
        <v>478</v>
      </c>
      <c r="B539" s="4"/>
      <c r="C539" s="5" t="s">
        <v>375</v>
      </c>
      <c r="D539" s="2" t="str">
        <f t="shared" si="33"/>
        <v>PKGA4-GT-DE-080</v>
      </c>
      <c r="E539" s="13" t="s">
        <v>913</v>
      </c>
      <c r="F539" s="23">
        <v>0.5</v>
      </c>
      <c r="G539" s="24" t="s">
        <v>803</v>
      </c>
      <c r="H539" s="13"/>
      <c r="I539" s="13"/>
      <c r="J539" s="13"/>
      <c r="K539" s="13"/>
      <c r="L539" s="15"/>
    </row>
    <row r="540" spans="1:15" ht="12.75" customHeight="1">
      <c r="A540" s="10">
        <f>MAX($A$7:A539)+1</f>
        <v>479</v>
      </c>
      <c r="B540" s="4"/>
      <c r="C540" s="5" t="s">
        <v>376</v>
      </c>
      <c r="D540" s="2" t="str">
        <f t="shared" si="33"/>
        <v>PKGA4-GT-DE-090</v>
      </c>
      <c r="E540" s="13" t="s">
        <v>913</v>
      </c>
      <c r="F540" s="23">
        <v>0.5</v>
      </c>
      <c r="G540" s="24" t="s">
        <v>803</v>
      </c>
      <c r="H540" s="13"/>
      <c r="I540" s="13"/>
      <c r="J540" s="13"/>
      <c r="K540" s="13"/>
      <c r="L540" s="15"/>
    </row>
    <row r="541" spans="1:15" ht="12.75" customHeight="1">
      <c r="A541" s="10">
        <f>MAX($A$7:A540)+1</f>
        <v>480</v>
      </c>
      <c r="B541" s="4"/>
      <c r="C541" s="5" t="s">
        <v>377</v>
      </c>
      <c r="D541" s="2" t="str">
        <f t="shared" si="33"/>
        <v>PKGA4-GT-DE-100</v>
      </c>
      <c r="E541" s="13" t="s">
        <v>913</v>
      </c>
      <c r="F541" s="23">
        <v>0.5</v>
      </c>
      <c r="G541" s="24" t="s">
        <v>803</v>
      </c>
      <c r="H541" s="13"/>
      <c r="I541" s="13"/>
      <c r="J541" s="13"/>
      <c r="K541" s="13"/>
      <c r="L541" s="15"/>
    </row>
    <row r="542" spans="1:15" ht="12.75" customHeight="1">
      <c r="A542" s="10">
        <f>MAX($A$7:A541)+1</f>
        <v>481</v>
      </c>
      <c r="B542" s="4"/>
      <c r="C542" s="5" t="s">
        <v>378</v>
      </c>
      <c r="D542" s="2" t="str">
        <f t="shared" si="33"/>
        <v>PKGA4-GT-DE-110</v>
      </c>
      <c r="E542" s="13" t="s">
        <v>913</v>
      </c>
      <c r="F542" s="23">
        <v>0.5</v>
      </c>
      <c r="G542" s="24" t="s">
        <v>803</v>
      </c>
      <c r="H542" s="13"/>
      <c r="I542" s="13"/>
      <c r="J542" s="13"/>
      <c r="K542" s="13"/>
      <c r="L542" s="15"/>
    </row>
    <row r="543" spans="1:15" ht="12.75" customHeight="1">
      <c r="A543" s="10">
        <f>MAX($A$7:A542)+1</f>
        <v>482</v>
      </c>
      <c r="B543" s="4"/>
      <c r="C543" s="5" t="s">
        <v>379</v>
      </c>
      <c r="D543" s="2" t="str">
        <f t="shared" si="33"/>
        <v>PKGA4-GT-DE-120</v>
      </c>
      <c r="E543" s="13" t="s">
        <v>913</v>
      </c>
      <c r="F543" s="23">
        <v>0.5</v>
      </c>
      <c r="G543" s="24" t="s">
        <v>803</v>
      </c>
      <c r="H543" s="13"/>
      <c r="I543" s="13"/>
      <c r="J543" s="13"/>
      <c r="K543" s="13"/>
      <c r="L543" s="15"/>
    </row>
    <row r="544" spans="1:15" ht="12.75" customHeight="1">
      <c r="A544" s="10">
        <f>MAX($A$7:A543)+1</f>
        <v>483</v>
      </c>
      <c r="B544" s="4"/>
      <c r="C544" s="5" t="s">
        <v>380</v>
      </c>
      <c r="D544" s="2" t="str">
        <f t="shared" si="33"/>
        <v>PKGA4-GT-DE-130</v>
      </c>
      <c r="E544" s="13" t="s">
        <v>913</v>
      </c>
      <c r="F544" s="23">
        <v>0.5</v>
      </c>
      <c r="G544" s="24" t="s">
        <v>803</v>
      </c>
      <c r="H544" s="13"/>
      <c r="I544" s="13"/>
      <c r="J544" s="13"/>
      <c r="K544" s="13"/>
      <c r="L544" s="15"/>
    </row>
    <row r="545" spans="1:12" ht="12.75" customHeight="1">
      <c r="A545" s="10">
        <f>MAX($A$7:A544)+1</f>
        <v>484</v>
      </c>
      <c r="B545" s="4"/>
      <c r="C545" s="5" t="s">
        <v>381</v>
      </c>
      <c r="D545" s="2" t="str">
        <f t="shared" si="33"/>
        <v>PKGA4-GT-DE-140</v>
      </c>
      <c r="E545" s="13" t="s">
        <v>913</v>
      </c>
      <c r="F545" s="23">
        <v>0.5</v>
      </c>
      <c r="G545" s="24" t="s">
        <v>803</v>
      </c>
      <c r="H545" s="13"/>
      <c r="I545" s="13"/>
      <c r="J545" s="13"/>
      <c r="K545" s="13"/>
      <c r="L545" s="15"/>
    </row>
    <row r="546" spans="1:12" ht="12.75" customHeight="1">
      <c r="A546" s="10"/>
      <c r="B546" s="26" t="s">
        <v>914</v>
      </c>
      <c r="C546" s="5"/>
      <c r="D546" s="2"/>
      <c r="E546" s="13"/>
      <c r="F546" s="23"/>
      <c r="G546" s="13"/>
      <c r="H546" s="13"/>
      <c r="I546" s="13"/>
      <c r="J546" s="13"/>
      <c r="K546" s="13"/>
      <c r="L546" s="15"/>
    </row>
    <row r="547" spans="1:12" ht="12.75" customHeight="1">
      <c r="A547" s="10">
        <f>MAX($A$7:A546)+1</f>
        <v>485</v>
      </c>
      <c r="B547" s="4"/>
      <c r="C547" s="5" t="s">
        <v>382</v>
      </c>
      <c r="D547" s="2" t="str">
        <f>"PKGA4-GT-HE-"&amp;TEXT(A547-A$545,"00")&amp;"0"</f>
        <v>PKGA4-GT-HE-010</v>
      </c>
      <c r="E547" s="13" t="s">
        <v>915</v>
      </c>
      <c r="F547" s="23">
        <v>0</v>
      </c>
      <c r="G547" s="13"/>
      <c r="H547" s="13"/>
      <c r="I547" s="13"/>
      <c r="J547" s="13"/>
      <c r="K547" s="13"/>
      <c r="L547" s="15"/>
    </row>
    <row r="548" spans="1:12" ht="12.75" customHeight="1">
      <c r="A548" s="10">
        <f>MAX($A$7:A547)+1</f>
        <v>486</v>
      </c>
      <c r="B548" s="4"/>
      <c r="C548" s="5" t="s">
        <v>383</v>
      </c>
      <c r="D548" s="2" t="str">
        <f t="shared" ref="D548:D556" si="34">"PKGA4-GT-HE-"&amp;TEXT(A548-A$545,"00")&amp;"0"</f>
        <v>PKGA4-GT-HE-020</v>
      </c>
      <c r="E548" s="13" t="s">
        <v>915</v>
      </c>
      <c r="F548" s="23">
        <v>0</v>
      </c>
      <c r="G548" s="13"/>
      <c r="H548" s="13"/>
      <c r="I548" s="13"/>
      <c r="J548" s="13"/>
      <c r="K548" s="13"/>
      <c r="L548" s="15"/>
    </row>
    <row r="549" spans="1:12" ht="12.75" customHeight="1">
      <c r="A549" s="10">
        <f>MAX($A$7:A548)+1</f>
        <v>487</v>
      </c>
      <c r="B549" s="4"/>
      <c r="C549" s="5" t="s">
        <v>384</v>
      </c>
      <c r="D549" s="2" t="str">
        <f t="shared" si="34"/>
        <v>PKGA4-GT-HE-030</v>
      </c>
      <c r="E549" s="13" t="s">
        <v>915</v>
      </c>
      <c r="F549" s="23">
        <v>0</v>
      </c>
      <c r="G549" s="13"/>
      <c r="H549" s="13"/>
      <c r="I549" s="13"/>
      <c r="J549" s="13"/>
      <c r="K549" s="13"/>
      <c r="L549" s="15"/>
    </row>
    <row r="550" spans="1:12" ht="12.75" customHeight="1">
      <c r="A550" s="10">
        <f>MAX($A$7:A549)+1</f>
        <v>488</v>
      </c>
      <c r="B550" s="4"/>
      <c r="C550" s="5" t="s">
        <v>385</v>
      </c>
      <c r="D550" s="2" t="str">
        <f t="shared" si="34"/>
        <v>PKGA4-GT-HE-040</v>
      </c>
      <c r="E550" s="13" t="s">
        <v>915</v>
      </c>
      <c r="F550" s="23">
        <v>0</v>
      </c>
      <c r="G550" s="13"/>
      <c r="H550" s="13"/>
      <c r="I550" s="13"/>
      <c r="J550" s="13"/>
      <c r="K550" s="13"/>
      <c r="L550" s="15"/>
    </row>
    <row r="551" spans="1:12" ht="12.75" customHeight="1">
      <c r="A551" s="10">
        <f>MAX($A$7:A550)+1</f>
        <v>489</v>
      </c>
      <c r="B551" s="4"/>
      <c r="C551" s="5" t="s">
        <v>386</v>
      </c>
      <c r="D551" s="2" t="str">
        <f t="shared" si="34"/>
        <v>PKGA4-GT-HE-050</v>
      </c>
      <c r="E551" s="13" t="s">
        <v>915</v>
      </c>
      <c r="F551" s="23">
        <v>0</v>
      </c>
      <c r="G551" s="13"/>
      <c r="H551" s="13"/>
      <c r="I551" s="13"/>
      <c r="J551" s="13"/>
      <c r="K551" s="13"/>
      <c r="L551" s="15"/>
    </row>
    <row r="552" spans="1:12" ht="12.75" customHeight="1">
      <c r="A552" s="10">
        <f>MAX($A$7:A551)+1</f>
        <v>490</v>
      </c>
      <c r="B552" s="4"/>
      <c r="C552" s="5" t="s">
        <v>387</v>
      </c>
      <c r="D552" s="2" t="str">
        <f t="shared" si="34"/>
        <v>PKGA4-GT-HE-060</v>
      </c>
      <c r="E552" s="13" t="s">
        <v>915</v>
      </c>
      <c r="F552" s="23">
        <v>0</v>
      </c>
      <c r="G552" s="13"/>
      <c r="H552" s="13"/>
      <c r="I552" s="13"/>
      <c r="J552" s="13"/>
      <c r="K552" s="13"/>
      <c r="L552" s="15"/>
    </row>
    <row r="553" spans="1:12" ht="12.75" customHeight="1">
      <c r="A553" s="10">
        <f>MAX($A$7:A552)+1</f>
        <v>491</v>
      </c>
      <c r="B553" s="4"/>
      <c r="C553" s="5" t="s">
        <v>388</v>
      </c>
      <c r="D553" s="2" t="str">
        <f t="shared" si="34"/>
        <v>PKGA4-GT-HE-070</v>
      </c>
      <c r="E553" s="13" t="s">
        <v>915</v>
      </c>
      <c r="F553" s="23">
        <v>0</v>
      </c>
      <c r="G553" s="13"/>
      <c r="H553" s="13"/>
      <c r="I553" s="13"/>
      <c r="J553" s="13"/>
      <c r="K553" s="13"/>
      <c r="L553" s="15"/>
    </row>
    <row r="554" spans="1:12" ht="12.75" customHeight="1">
      <c r="A554" s="10">
        <f>MAX($A$7:A553)+1</f>
        <v>492</v>
      </c>
      <c r="B554" s="4"/>
      <c r="C554" s="5" t="s">
        <v>389</v>
      </c>
      <c r="D554" s="2" t="str">
        <f t="shared" si="34"/>
        <v>PKGA4-GT-HE-080</v>
      </c>
      <c r="E554" s="13" t="s">
        <v>915</v>
      </c>
      <c r="F554" s="23">
        <v>0</v>
      </c>
      <c r="G554" s="13"/>
      <c r="H554" s="13"/>
      <c r="I554" s="13"/>
      <c r="J554" s="13"/>
      <c r="K554" s="13"/>
      <c r="L554" s="15"/>
    </row>
    <row r="555" spans="1:12" ht="12.75" customHeight="1">
      <c r="A555" s="10">
        <f>MAX($A$7:A554)+1</f>
        <v>493</v>
      </c>
      <c r="B555" s="4"/>
      <c r="C555" s="5" t="s">
        <v>390</v>
      </c>
      <c r="D555" s="2" t="str">
        <f t="shared" si="34"/>
        <v>PKGA4-GT-HE-090</v>
      </c>
      <c r="E555" s="13" t="s">
        <v>915</v>
      </c>
      <c r="F555" s="23">
        <v>0</v>
      </c>
      <c r="G555" s="13"/>
      <c r="H555" s="13"/>
      <c r="I555" s="13"/>
      <c r="J555" s="13"/>
      <c r="K555" s="13"/>
      <c r="L555" s="15"/>
    </row>
    <row r="556" spans="1:12" ht="12.75" customHeight="1">
      <c r="A556" s="10">
        <f>MAX($A$7:A555)+1</f>
        <v>494</v>
      </c>
      <c r="B556" s="4"/>
      <c r="C556" s="5" t="s">
        <v>391</v>
      </c>
      <c r="D556" s="2" t="str">
        <f t="shared" si="34"/>
        <v>PKGA4-GT-HE-100</v>
      </c>
      <c r="E556" s="13" t="s">
        <v>915</v>
      </c>
      <c r="F556" s="23">
        <v>0</v>
      </c>
      <c r="G556" s="13"/>
      <c r="H556" s="13"/>
      <c r="I556" s="13"/>
      <c r="J556" s="13"/>
      <c r="K556" s="13"/>
      <c r="L556" s="15"/>
    </row>
    <row r="557" spans="1:12" ht="12.75" customHeight="1">
      <c r="A557" s="13"/>
      <c r="B557" s="20" t="s">
        <v>916</v>
      </c>
      <c r="C557" s="5"/>
      <c r="D557" s="25"/>
      <c r="E557" s="13"/>
      <c r="F557" s="13"/>
      <c r="G557" s="13"/>
      <c r="H557" s="13"/>
      <c r="I557" s="13"/>
      <c r="J557" s="13"/>
      <c r="K557" s="4"/>
      <c r="L557" s="15"/>
    </row>
    <row r="558" spans="1:12" ht="12.75" customHeight="1">
      <c r="A558" s="10"/>
      <c r="B558" s="32" t="s">
        <v>917</v>
      </c>
      <c r="C558" s="32"/>
      <c r="D558" s="2"/>
      <c r="E558" s="13"/>
      <c r="F558" s="23"/>
      <c r="G558" s="13"/>
      <c r="H558" s="13"/>
      <c r="I558" s="13"/>
      <c r="J558" s="13"/>
      <c r="K558" s="13"/>
      <c r="L558" s="21"/>
    </row>
    <row r="559" spans="1:12" ht="12.75" customHeight="1">
      <c r="A559" s="10"/>
      <c r="B559" s="11"/>
      <c r="C559" s="32" t="s">
        <v>918</v>
      </c>
      <c r="D559" s="2"/>
      <c r="E559" s="13"/>
      <c r="F559" s="23"/>
      <c r="G559" s="13"/>
      <c r="H559" s="13"/>
      <c r="I559" s="13"/>
      <c r="J559" s="13"/>
      <c r="K559" s="13"/>
      <c r="L559" s="21"/>
    </row>
    <row r="560" spans="1:12" ht="12.75" customHeight="1">
      <c r="A560" s="10">
        <f>MAX($A$7:A556)+1</f>
        <v>495</v>
      </c>
      <c r="B560" s="22"/>
      <c r="C560" s="9" t="s">
        <v>392</v>
      </c>
      <c r="D560" s="2" t="str">
        <f>"PKGA4-RS-RUP-GV-"&amp;TEXT(A560-A$556,"00")&amp;"0"</f>
        <v>PKGA4-RS-RUP-GV-010</v>
      </c>
      <c r="E560" s="13" t="s">
        <v>919</v>
      </c>
      <c r="F560" s="23">
        <v>0.95</v>
      </c>
      <c r="G560" s="24" t="s">
        <v>803</v>
      </c>
      <c r="H560" s="24" t="s">
        <v>803</v>
      </c>
      <c r="I560" s="13"/>
      <c r="J560" s="13"/>
      <c r="K560" s="13"/>
      <c r="L560" s="21"/>
    </row>
    <row r="561" spans="1:12" ht="12.75" customHeight="1">
      <c r="A561" s="10">
        <f>MAX($A$7:A560)+1</f>
        <v>496</v>
      </c>
      <c r="B561" s="22"/>
      <c r="C561" s="9" t="s">
        <v>393</v>
      </c>
      <c r="D561" s="2" t="str">
        <f t="shared" ref="D561:D573" si="35">"PKGA4-RS-RUP-GV-"&amp;TEXT(A561-A$556,"00")&amp;"0"</f>
        <v>PKGA4-RS-RUP-GV-020</v>
      </c>
      <c r="E561" s="13" t="s">
        <v>919</v>
      </c>
      <c r="F561" s="23">
        <v>0.95</v>
      </c>
      <c r="G561" s="24" t="s">
        <v>803</v>
      </c>
      <c r="H561" s="24" t="s">
        <v>803</v>
      </c>
      <c r="I561" s="13"/>
      <c r="J561" s="13"/>
      <c r="K561" s="13"/>
      <c r="L561" s="21"/>
    </row>
    <row r="562" spans="1:12" ht="12.75" customHeight="1">
      <c r="A562" s="10">
        <f>MAX($A$7:A561)+1</f>
        <v>497</v>
      </c>
      <c r="B562" s="22"/>
      <c r="C562" s="9" t="s">
        <v>394</v>
      </c>
      <c r="D562" s="2" t="str">
        <f t="shared" si="35"/>
        <v>PKGA4-RS-RUP-GV-030</v>
      </c>
      <c r="E562" s="13" t="s">
        <v>919</v>
      </c>
      <c r="F562" s="23">
        <v>0.95</v>
      </c>
      <c r="G562" s="24" t="s">
        <v>803</v>
      </c>
      <c r="H562" s="24" t="s">
        <v>803</v>
      </c>
      <c r="I562" s="13"/>
      <c r="J562" s="13"/>
      <c r="K562" s="13"/>
      <c r="L562" s="21"/>
    </row>
    <row r="563" spans="1:12" ht="12.75" customHeight="1">
      <c r="A563" s="10">
        <f>MAX($A$7:A562)+1</f>
        <v>498</v>
      </c>
      <c r="B563" s="22"/>
      <c r="C563" s="9" t="s">
        <v>395</v>
      </c>
      <c r="D563" s="2" t="str">
        <f t="shared" si="35"/>
        <v>PKGA4-RS-RUP-GV-040</v>
      </c>
      <c r="E563" s="13" t="s">
        <v>919</v>
      </c>
      <c r="F563" s="23">
        <v>0.95</v>
      </c>
      <c r="G563" s="24" t="s">
        <v>803</v>
      </c>
      <c r="H563" s="24" t="s">
        <v>803</v>
      </c>
      <c r="I563" s="13"/>
      <c r="J563" s="13"/>
      <c r="K563" s="13"/>
      <c r="L563" s="21"/>
    </row>
    <row r="564" spans="1:12" ht="12.75" customHeight="1">
      <c r="A564" s="10">
        <f>MAX($A$7:A563)+1</f>
        <v>499</v>
      </c>
      <c r="B564" s="22"/>
      <c r="C564" s="9" t="s">
        <v>396</v>
      </c>
      <c r="D564" s="2" t="str">
        <f t="shared" si="35"/>
        <v>PKGA4-RS-RUP-GV-050</v>
      </c>
      <c r="E564" s="13" t="s">
        <v>919</v>
      </c>
      <c r="F564" s="23">
        <v>0.95</v>
      </c>
      <c r="G564" s="24" t="s">
        <v>803</v>
      </c>
      <c r="H564" s="24" t="s">
        <v>803</v>
      </c>
      <c r="I564" s="13"/>
      <c r="J564" s="13"/>
      <c r="K564" s="13"/>
      <c r="L564" s="21"/>
    </row>
    <row r="565" spans="1:12" ht="12.75" customHeight="1">
      <c r="A565" s="10">
        <f>MAX($A$7:A564)+1</f>
        <v>500</v>
      </c>
      <c r="B565" s="22"/>
      <c r="C565" s="9" t="s">
        <v>395</v>
      </c>
      <c r="D565" s="2" t="str">
        <f t="shared" si="35"/>
        <v>PKGA4-RS-RUP-GV-060</v>
      </c>
      <c r="E565" s="13" t="s">
        <v>919</v>
      </c>
      <c r="F565" s="23">
        <v>0.95</v>
      </c>
      <c r="G565" s="24" t="s">
        <v>803</v>
      </c>
      <c r="H565" s="24" t="s">
        <v>803</v>
      </c>
      <c r="I565" s="13"/>
      <c r="J565" s="13"/>
      <c r="K565" s="13"/>
      <c r="L565" s="21"/>
    </row>
    <row r="566" spans="1:12" ht="12.75" customHeight="1">
      <c r="A566" s="10">
        <f>MAX($A$7:A565)+1</f>
        <v>501</v>
      </c>
      <c r="B566" s="22"/>
      <c r="C566" s="9" t="s">
        <v>397</v>
      </c>
      <c r="D566" s="2" t="str">
        <f t="shared" si="35"/>
        <v>PKGA4-RS-RUP-GV-070</v>
      </c>
      <c r="E566" s="13" t="s">
        <v>919</v>
      </c>
      <c r="F566" s="23">
        <v>0.95</v>
      </c>
      <c r="G566" s="24" t="s">
        <v>803</v>
      </c>
      <c r="H566" s="24" t="s">
        <v>803</v>
      </c>
      <c r="I566" s="13"/>
      <c r="J566" s="13"/>
      <c r="K566" s="13"/>
      <c r="L566" s="21"/>
    </row>
    <row r="567" spans="1:12" ht="12.75" customHeight="1">
      <c r="A567" s="10">
        <f>MAX($A$7:A566)+1</f>
        <v>502</v>
      </c>
      <c r="B567" s="22"/>
      <c r="C567" s="9" t="s">
        <v>398</v>
      </c>
      <c r="D567" s="2" t="str">
        <f t="shared" si="35"/>
        <v>PKGA4-RS-RUP-GV-080</v>
      </c>
      <c r="E567" s="13" t="s">
        <v>919</v>
      </c>
      <c r="F567" s="23">
        <v>0.95</v>
      </c>
      <c r="G567" s="24" t="s">
        <v>803</v>
      </c>
      <c r="H567" s="24" t="s">
        <v>803</v>
      </c>
      <c r="I567" s="13"/>
      <c r="J567" s="13"/>
      <c r="K567" s="13"/>
      <c r="L567" s="21"/>
    </row>
    <row r="568" spans="1:12" ht="12.75" customHeight="1">
      <c r="A568" s="10">
        <f>MAX($A$7:A567)+1</f>
        <v>503</v>
      </c>
      <c r="B568" s="22"/>
      <c r="C568" s="9" t="s">
        <v>399</v>
      </c>
      <c r="D568" s="2" t="str">
        <f t="shared" si="35"/>
        <v>PKGA4-RS-RUP-GV-090</v>
      </c>
      <c r="E568" s="13" t="s">
        <v>919</v>
      </c>
      <c r="F568" s="23">
        <v>0.95</v>
      </c>
      <c r="G568" s="24" t="s">
        <v>803</v>
      </c>
      <c r="H568" s="24" t="s">
        <v>803</v>
      </c>
      <c r="I568" s="13"/>
      <c r="J568" s="13"/>
      <c r="K568" s="13"/>
      <c r="L568" s="21"/>
    </row>
    <row r="569" spans="1:12" ht="12.75" customHeight="1">
      <c r="A569" s="10">
        <f>MAX($A$7:A568)+1</f>
        <v>504</v>
      </c>
      <c r="B569" s="22"/>
      <c r="C569" s="9" t="s">
        <v>400</v>
      </c>
      <c r="D569" s="2" t="str">
        <f t="shared" si="35"/>
        <v>PKGA4-RS-RUP-GV-100</v>
      </c>
      <c r="E569" s="13" t="s">
        <v>919</v>
      </c>
      <c r="F569" s="23">
        <v>0.95</v>
      </c>
      <c r="G569" s="24" t="s">
        <v>803</v>
      </c>
      <c r="H569" s="24" t="s">
        <v>803</v>
      </c>
      <c r="I569" s="13"/>
      <c r="J569" s="13"/>
      <c r="K569" s="13"/>
      <c r="L569" s="21"/>
    </row>
    <row r="570" spans="1:12" ht="12.75" customHeight="1">
      <c r="A570" s="10">
        <f>MAX($A$7:A569)+1</f>
        <v>505</v>
      </c>
      <c r="B570" s="22"/>
      <c r="C570" s="9" t="s">
        <v>401</v>
      </c>
      <c r="D570" s="2" t="str">
        <f t="shared" si="35"/>
        <v>PKGA4-RS-RUP-GV-110</v>
      </c>
      <c r="E570" s="13" t="s">
        <v>919</v>
      </c>
      <c r="F570" s="23">
        <v>0.95</v>
      </c>
      <c r="G570" s="24" t="s">
        <v>803</v>
      </c>
      <c r="H570" s="24" t="s">
        <v>803</v>
      </c>
      <c r="I570" s="13"/>
      <c r="J570" s="13"/>
      <c r="K570" s="13"/>
      <c r="L570" s="21"/>
    </row>
    <row r="571" spans="1:12" ht="12.75" customHeight="1">
      <c r="A571" s="10">
        <f>MAX($A$7:A570)+1</f>
        <v>506</v>
      </c>
      <c r="B571" s="22"/>
      <c r="C571" s="9" t="s">
        <v>402</v>
      </c>
      <c r="D571" s="2" t="str">
        <f t="shared" si="35"/>
        <v>PKGA4-RS-RUP-GV-120</v>
      </c>
      <c r="E571" s="13" t="s">
        <v>919</v>
      </c>
      <c r="F571" s="23">
        <v>0.95</v>
      </c>
      <c r="G571" s="24" t="s">
        <v>803</v>
      </c>
      <c r="H571" s="24" t="s">
        <v>803</v>
      </c>
      <c r="I571" s="13"/>
      <c r="J571" s="13"/>
      <c r="K571" s="13"/>
      <c r="L571" s="21"/>
    </row>
    <row r="572" spans="1:12" ht="12.75" customHeight="1">
      <c r="A572" s="10">
        <f>MAX($A$7:A571)+1</f>
        <v>507</v>
      </c>
      <c r="B572" s="22"/>
      <c r="C572" s="9" t="s">
        <v>403</v>
      </c>
      <c r="D572" s="2" t="str">
        <f t="shared" si="35"/>
        <v>PKGA4-RS-RUP-GV-130</v>
      </c>
      <c r="E572" s="13" t="s">
        <v>919</v>
      </c>
      <c r="F572" s="23">
        <v>0.95</v>
      </c>
      <c r="G572" s="24" t="s">
        <v>803</v>
      </c>
      <c r="H572" s="24" t="s">
        <v>803</v>
      </c>
      <c r="I572" s="13"/>
      <c r="J572" s="13"/>
      <c r="K572" s="13"/>
      <c r="L572" s="21"/>
    </row>
    <row r="573" spans="1:12" ht="12.75" customHeight="1">
      <c r="A573" s="10">
        <f>MAX($A$7:A572)+1</f>
        <v>508</v>
      </c>
      <c r="B573" s="22"/>
      <c r="C573" s="9" t="s">
        <v>404</v>
      </c>
      <c r="D573" s="2" t="str">
        <f t="shared" si="35"/>
        <v>PKGA4-RS-RUP-GV-140</v>
      </c>
      <c r="E573" s="13" t="s">
        <v>919</v>
      </c>
      <c r="F573" s="23">
        <v>0.95</v>
      </c>
      <c r="G573" s="24" t="s">
        <v>803</v>
      </c>
      <c r="H573" s="24" t="s">
        <v>803</v>
      </c>
      <c r="I573" s="13"/>
      <c r="J573" s="13"/>
      <c r="K573" s="13"/>
      <c r="L573" s="21"/>
    </row>
    <row r="574" spans="1:12" ht="12.75" customHeight="1">
      <c r="A574" s="10"/>
      <c r="B574" s="11"/>
      <c r="C574" s="32" t="s">
        <v>920</v>
      </c>
      <c r="D574" s="2"/>
      <c r="E574" s="13"/>
      <c r="F574" s="23"/>
      <c r="G574" s="13"/>
      <c r="H574" s="13"/>
      <c r="I574" s="13"/>
      <c r="J574" s="13"/>
      <c r="K574" s="13"/>
      <c r="L574" s="21"/>
    </row>
    <row r="575" spans="1:12" ht="12.75" customHeight="1">
      <c r="A575" s="10">
        <f>MAX($A$7:A573)+1</f>
        <v>509</v>
      </c>
      <c r="B575" s="22"/>
      <c r="C575" s="9" t="s">
        <v>405</v>
      </c>
      <c r="D575" s="2" t="str">
        <f>"PKGA4-RS-RUP-BC-"&amp;TEXT(A575-A$573,"00")&amp;"0"</f>
        <v>PKGA4-RS-RUP-BC-010</v>
      </c>
      <c r="E575" s="13" t="s">
        <v>919</v>
      </c>
      <c r="F575" s="23">
        <v>0.95</v>
      </c>
      <c r="G575" s="24" t="s">
        <v>803</v>
      </c>
      <c r="H575" s="24" t="s">
        <v>803</v>
      </c>
      <c r="I575" s="13"/>
      <c r="J575" s="13"/>
      <c r="K575" s="13" t="s">
        <v>921</v>
      </c>
      <c r="L575" s="21"/>
    </row>
    <row r="576" spans="1:12" ht="12.75" customHeight="1">
      <c r="A576" s="10">
        <f>MAX($A$7:A575)+1</f>
        <v>510</v>
      </c>
      <c r="B576" s="22"/>
      <c r="C576" s="9" t="s">
        <v>406</v>
      </c>
      <c r="D576" s="2" t="str">
        <f t="shared" ref="D576:D584" si="36">"PKGA4-RS-RUP-BC-"&amp;TEXT(A576-A$573,"00")&amp;"0"</f>
        <v>PKGA4-RS-RUP-BC-020</v>
      </c>
      <c r="E576" s="13" t="s">
        <v>919</v>
      </c>
      <c r="F576" s="23">
        <v>0.95</v>
      </c>
      <c r="G576" s="24" t="s">
        <v>803</v>
      </c>
      <c r="H576" s="24" t="s">
        <v>803</v>
      </c>
      <c r="I576" s="13"/>
      <c r="J576" s="13"/>
      <c r="K576" s="13" t="s">
        <v>921</v>
      </c>
      <c r="L576" s="21"/>
    </row>
    <row r="577" spans="1:15" ht="12.75" customHeight="1">
      <c r="A577" s="10">
        <f>MAX($A$7:A576)+1</f>
        <v>511</v>
      </c>
      <c r="B577" s="22"/>
      <c r="C577" s="9" t="s">
        <v>407</v>
      </c>
      <c r="D577" s="2" t="str">
        <f t="shared" si="36"/>
        <v>PKGA4-RS-RUP-BC-030</v>
      </c>
      <c r="E577" s="13" t="s">
        <v>919</v>
      </c>
      <c r="F577" s="23">
        <v>0.95</v>
      </c>
      <c r="G577" s="24" t="s">
        <v>803</v>
      </c>
      <c r="H577" s="24" t="s">
        <v>803</v>
      </c>
      <c r="I577" s="13"/>
      <c r="J577" s="13"/>
      <c r="K577" s="13" t="s">
        <v>921</v>
      </c>
      <c r="L577" s="21"/>
    </row>
    <row r="578" spans="1:15" ht="12.75" customHeight="1">
      <c r="A578" s="10">
        <f>MAX($A$7:A577)+1</f>
        <v>512</v>
      </c>
      <c r="B578" s="22"/>
      <c r="C578" s="9" t="s">
        <v>408</v>
      </c>
      <c r="D578" s="2" t="str">
        <f t="shared" si="36"/>
        <v>PKGA4-RS-RUP-BC-040</v>
      </c>
      <c r="E578" s="13" t="s">
        <v>919</v>
      </c>
      <c r="F578" s="23">
        <v>0.95</v>
      </c>
      <c r="G578" s="24" t="s">
        <v>803</v>
      </c>
      <c r="H578" s="24" t="s">
        <v>803</v>
      </c>
      <c r="I578" s="13"/>
      <c r="J578" s="13"/>
      <c r="K578" s="13" t="s">
        <v>921</v>
      </c>
      <c r="L578" s="21"/>
    </row>
    <row r="579" spans="1:15" ht="12.75" customHeight="1">
      <c r="A579" s="10">
        <f>MAX($A$7:A578)+1</f>
        <v>513</v>
      </c>
      <c r="B579" s="22"/>
      <c r="C579" s="9" t="s">
        <v>409</v>
      </c>
      <c r="D579" s="2" t="str">
        <f t="shared" si="36"/>
        <v>PKGA4-RS-RUP-BC-050</v>
      </c>
      <c r="E579" s="13" t="s">
        <v>919</v>
      </c>
      <c r="F579" s="23">
        <v>0.95</v>
      </c>
      <c r="G579" s="24" t="s">
        <v>803</v>
      </c>
      <c r="H579" s="24" t="s">
        <v>803</v>
      </c>
      <c r="I579" s="13"/>
      <c r="J579" s="13"/>
      <c r="K579" s="13" t="s">
        <v>921</v>
      </c>
      <c r="L579" s="21"/>
    </row>
    <row r="580" spans="1:15" ht="12.75" customHeight="1">
      <c r="A580" s="10">
        <f>MAX($A$7:A579)+1</f>
        <v>514</v>
      </c>
      <c r="B580" s="22"/>
      <c r="C580" s="9" t="s">
        <v>410</v>
      </c>
      <c r="D580" s="2" t="str">
        <f t="shared" si="36"/>
        <v>PKGA4-RS-RUP-BC-060</v>
      </c>
      <c r="E580" s="13" t="s">
        <v>919</v>
      </c>
      <c r="F580" s="23">
        <v>0.95</v>
      </c>
      <c r="G580" s="24" t="s">
        <v>803</v>
      </c>
      <c r="H580" s="24" t="s">
        <v>803</v>
      </c>
      <c r="I580" s="13"/>
      <c r="J580" s="13"/>
      <c r="K580" s="13" t="s">
        <v>921</v>
      </c>
      <c r="L580" s="21"/>
    </row>
    <row r="581" spans="1:15" ht="12.75" customHeight="1">
      <c r="A581" s="10">
        <f>MAX($A$7:A580)+1</f>
        <v>515</v>
      </c>
      <c r="B581" s="22"/>
      <c r="C581" s="9" t="s">
        <v>411</v>
      </c>
      <c r="D581" s="2" t="str">
        <f t="shared" si="36"/>
        <v>PKGA4-RS-RUP-BC-070</v>
      </c>
      <c r="E581" s="13" t="s">
        <v>919</v>
      </c>
      <c r="F581" s="23">
        <v>0.95</v>
      </c>
      <c r="G581" s="24" t="s">
        <v>803</v>
      </c>
      <c r="H581" s="24" t="s">
        <v>803</v>
      </c>
      <c r="I581" s="13"/>
      <c r="J581" s="13"/>
      <c r="K581" s="13" t="s">
        <v>921</v>
      </c>
      <c r="L581" s="21"/>
    </row>
    <row r="582" spans="1:15" ht="12.75" customHeight="1">
      <c r="A582" s="10">
        <f>MAX($A$7:A581)+1</f>
        <v>516</v>
      </c>
      <c r="B582" s="22"/>
      <c r="C582" s="9" t="s">
        <v>412</v>
      </c>
      <c r="D582" s="2" t="str">
        <f t="shared" si="36"/>
        <v>PKGA4-RS-RUP-BC-080</v>
      </c>
      <c r="E582" s="13" t="s">
        <v>919</v>
      </c>
      <c r="F582" s="23">
        <v>0.95</v>
      </c>
      <c r="G582" s="24" t="s">
        <v>803</v>
      </c>
      <c r="H582" s="24" t="s">
        <v>803</v>
      </c>
      <c r="I582" s="13"/>
      <c r="J582" s="13"/>
      <c r="K582" s="13" t="s">
        <v>921</v>
      </c>
      <c r="L582" s="21"/>
    </row>
    <row r="583" spans="1:15" ht="12.75" customHeight="1">
      <c r="A583" s="10">
        <f>MAX($A$7:A582)+1</f>
        <v>517</v>
      </c>
      <c r="B583" s="22"/>
      <c r="C583" s="9" t="s">
        <v>413</v>
      </c>
      <c r="D583" s="2" t="str">
        <f t="shared" si="36"/>
        <v>PKGA4-RS-RUP-BC-090</v>
      </c>
      <c r="E583" s="13" t="s">
        <v>919</v>
      </c>
      <c r="F583" s="23">
        <v>0.95</v>
      </c>
      <c r="G583" s="24" t="s">
        <v>803</v>
      </c>
      <c r="H583" s="24" t="s">
        <v>803</v>
      </c>
      <c r="I583" s="13"/>
      <c r="J583" s="13"/>
      <c r="K583" s="13" t="s">
        <v>921</v>
      </c>
      <c r="L583" s="21"/>
    </row>
    <row r="584" spans="1:15" ht="12.75" customHeight="1">
      <c r="A584" s="10">
        <f>MAX($A$7:A583)+1</f>
        <v>518</v>
      </c>
      <c r="B584" s="22"/>
      <c r="C584" s="9" t="s">
        <v>414</v>
      </c>
      <c r="D584" s="2" t="str">
        <f t="shared" si="36"/>
        <v>PKGA4-RS-RUP-BC-100</v>
      </c>
      <c r="E584" s="13" t="s">
        <v>919</v>
      </c>
      <c r="F584" s="23">
        <v>0.95</v>
      </c>
      <c r="G584" s="24" t="s">
        <v>803</v>
      </c>
      <c r="H584" s="24" t="s">
        <v>803</v>
      </c>
      <c r="I584" s="13"/>
      <c r="J584" s="13"/>
      <c r="K584" s="13" t="s">
        <v>921</v>
      </c>
      <c r="L584" s="21"/>
    </row>
    <row r="585" spans="1:15" ht="12.75" customHeight="1">
      <c r="A585" s="10"/>
      <c r="B585" s="11"/>
      <c r="C585" s="32" t="s">
        <v>922</v>
      </c>
      <c r="D585" s="2"/>
      <c r="E585" s="13"/>
      <c r="F585" s="23"/>
      <c r="G585" s="13"/>
      <c r="H585" s="13"/>
      <c r="I585" s="13"/>
      <c r="J585" s="13"/>
      <c r="K585" s="13"/>
      <c r="L585" s="21"/>
    </row>
    <row r="586" spans="1:15" ht="12.75" customHeight="1">
      <c r="A586" s="10">
        <f>MAX($A$7:A584)+1</f>
        <v>519</v>
      </c>
      <c r="B586" s="22"/>
      <c r="C586" s="9" t="s">
        <v>415</v>
      </c>
      <c r="D586" s="2" t="str">
        <f>"PKGA4-RS-RUP-ASLB-"&amp;TEXT(A586-A$584,"00")&amp;"0"</f>
        <v>PKGA4-RS-RUP-ASLB-010</v>
      </c>
      <c r="E586" s="13" t="s">
        <v>919</v>
      </c>
      <c r="F586" s="23">
        <v>0</v>
      </c>
      <c r="G586" s="13"/>
      <c r="H586" s="13"/>
      <c r="I586" s="13"/>
      <c r="J586" s="13"/>
      <c r="K586" s="13"/>
      <c r="L586" s="21"/>
    </row>
    <row r="587" spans="1:15" ht="12.75" customHeight="1">
      <c r="A587" s="10">
        <f>MAX($A$7:A586)+1</f>
        <v>520</v>
      </c>
      <c r="B587" s="22"/>
      <c r="C587" s="9" t="s">
        <v>416</v>
      </c>
      <c r="D587" s="2" t="str">
        <f t="shared" ref="D587:D590" si="37">"PKGA4-RS-RUP-ASLB-"&amp;TEXT(A587-A$584,"00")&amp;"0"</f>
        <v>PKGA4-RS-RUP-ASLB-020</v>
      </c>
      <c r="E587" s="13" t="s">
        <v>919</v>
      </c>
      <c r="F587" s="23">
        <v>1</v>
      </c>
      <c r="G587" s="24" t="s">
        <v>803</v>
      </c>
      <c r="H587" s="24" t="s">
        <v>803</v>
      </c>
      <c r="I587" s="13"/>
      <c r="J587" s="13"/>
      <c r="K587" s="13"/>
      <c r="L587" s="21"/>
    </row>
    <row r="588" spans="1:15" ht="12.75" customHeight="1">
      <c r="A588" s="10">
        <f>MAX($A$7:A587)+1</f>
        <v>521</v>
      </c>
      <c r="B588" s="22"/>
      <c r="C588" s="9" t="s">
        <v>417</v>
      </c>
      <c r="D588" s="2" t="str">
        <f t="shared" si="37"/>
        <v>PKGA4-RS-RUP-ASLB-030</v>
      </c>
      <c r="E588" s="13" t="s">
        <v>919</v>
      </c>
      <c r="F588" s="23">
        <v>1</v>
      </c>
      <c r="G588" s="24" t="s">
        <v>803</v>
      </c>
      <c r="H588" s="24" t="s">
        <v>803</v>
      </c>
      <c r="I588" s="13"/>
      <c r="J588" s="13"/>
      <c r="K588" s="13"/>
      <c r="L588" s="21"/>
    </row>
    <row r="589" spans="1:15" ht="12.75" customHeight="1">
      <c r="A589" s="10">
        <f>MAX($A$7:A588)+1</f>
        <v>522</v>
      </c>
      <c r="B589" s="22"/>
      <c r="C589" s="9" t="s">
        <v>418</v>
      </c>
      <c r="D589" s="2" t="str">
        <f t="shared" si="37"/>
        <v>PKGA4-RS-RUP-ASLB-040</v>
      </c>
      <c r="E589" s="13" t="s">
        <v>919</v>
      </c>
      <c r="F589" s="23">
        <v>1</v>
      </c>
      <c r="G589" s="24" t="s">
        <v>803</v>
      </c>
      <c r="H589" s="24" t="s">
        <v>803</v>
      </c>
      <c r="I589" s="13"/>
      <c r="J589" s="13"/>
      <c r="K589" s="13"/>
      <c r="L589" s="21"/>
    </row>
    <row r="590" spans="1:15" ht="12.75" customHeight="1">
      <c r="A590" s="10">
        <f>MAX($A$7:A589)+1</f>
        <v>523</v>
      </c>
      <c r="B590" s="22"/>
      <c r="C590" s="9" t="s">
        <v>419</v>
      </c>
      <c r="D590" s="2" t="str">
        <f t="shared" si="37"/>
        <v>PKGA4-RS-RUP-ASLB-050</v>
      </c>
      <c r="E590" s="13" t="s">
        <v>919</v>
      </c>
      <c r="F590" s="23">
        <v>1</v>
      </c>
      <c r="G590" s="24" t="s">
        <v>803</v>
      </c>
      <c r="H590" s="24" t="s">
        <v>803</v>
      </c>
      <c r="I590" s="13"/>
      <c r="J590" s="13"/>
      <c r="K590" s="13"/>
      <c r="L590" s="21"/>
    </row>
    <row r="591" spans="1:15" ht="12.75" customHeight="1">
      <c r="A591" s="10"/>
      <c r="B591" s="31" t="s">
        <v>923</v>
      </c>
      <c r="C591" s="9"/>
      <c r="D591" s="2"/>
      <c r="E591" s="13"/>
      <c r="F591" s="23"/>
      <c r="G591" s="13"/>
      <c r="H591" s="13"/>
      <c r="I591" s="13"/>
      <c r="J591" s="13"/>
      <c r="K591" s="13"/>
      <c r="L591" s="21"/>
      <c r="M591" s="3"/>
      <c r="N591" s="1"/>
      <c r="O591" s="1"/>
    </row>
    <row r="592" spans="1:15" ht="12.75" customHeight="1">
      <c r="A592" s="10">
        <f>MAX($A$7:A591)+1</f>
        <v>524</v>
      </c>
      <c r="B592" s="22"/>
      <c r="C592" s="9" t="s">
        <v>420</v>
      </c>
      <c r="D592" s="2" t="str">
        <f>"PKGA4-MISC-"&amp;TEXT(A592-A$590,"00")&amp;"0"</f>
        <v>PKGA4-MISC-010</v>
      </c>
      <c r="E592" s="13" t="s">
        <v>813</v>
      </c>
      <c r="F592" s="23">
        <v>0</v>
      </c>
      <c r="G592" s="13"/>
      <c r="H592" s="13"/>
      <c r="I592" s="13"/>
      <c r="J592" s="13"/>
      <c r="K592" s="13" t="s">
        <v>924</v>
      </c>
      <c r="L592" s="21"/>
      <c r="M592" s="3"/>
      <c r="N592" s="1"/>
      <c r="O592" s="1"/>
    </row>
    <row r="593" spans="1:15" ht="12.75" customHeight="1">
      <c r="A593" s="10">
        <f>MAX($A$7:A592)+1</f>
        <v>525</v>
      </c>
      <c r="B593" s="22"/>
      <c r="C593" s="9" t="s">
        <v>421</v>
      </c>
      <c r="D593" s="2" t="str">
        <f t="shared" ref="D593:D597" si="38">"PKGA4-MISC-"&amp;TEXT(A593-A$590,"00")&amp;"0"</f>
        <v>PKGA4-MISC-020</v>
      </c>
      <c r="E593" s="13" t="s">
        <v>813</v>
      </c>
      <c r="F593" s="23">
        <v>0</v>
      </c>
      <c r="G593" s="13"/>
      <c r="H593" s="13"/>
      <c r="I593" s="13"/>
      <c r="J593" s="13"/>
      <c r="K593" s="13" t="s">
        <v>924</v>
      </c>
      <c r="L593" s="21"/>
      <c r="M593" s="3"/>
      <c r="N593" s="1"/>
      <c r="O593" s="1"/>
    </row>
    <row r="594" spans="1:15" ht="12.75" customHeight="1">
      <c r="A594" s="10">
        <f>MAX($A$7:A593)+1</f>
        <v>526</v>
      </c>
      <c r="B594" s="22"/>
      <c r="C594" s="9" t="s">
        <v>422</v>
      </c>
      <c r="D594" s="2" t="str">
        <f t="shared" si="38"/>
        <v>PKGA4-MISC-030</v>
      </c>
      <c r="E594" s="13" t="s">
        <v>813</v>
      </c>
      <c r="F594" s="23">
        <v>1</v>
      </c>
      <c r="G594" s="24" t="s">
        <v>803</v>
      </c>
      <c r="H594" s="24" t="s">
        <v>803</v>
      </c>
      <c r="I594" s="13"/>
      <c r="J594" s="13"/>
      <c r="K594" s="13"/>
      <c r="L594" s="21"/>
      <c r="M594" s="1"/>
      <c r="N594" s="1"/>
      <c r="O594" s="1"/>
    </row>
    <row r="595" spans="1:15" ht="12.75" customHeight="1">
      <c r="A595" s="10">
        <f>MAX($A$7:A594)+1</f>
        <v>527</v>
      </c>
      <c r="B595" s="22"/>
      <c r="C595" s="9" t="s">
        <v>423</v>
      </c>
      <c r="D595" s="2" t="str">
        <f t="shared" si="38"/>
        <v>PKGA4-MISC-040</v>
      </c>
      <c r="E595" s="13" t="s">
        <v>813</v>
      </c>
      <c r="F595" s="23">
        <v>1</v>
      </c>
      <c r="G595" s="24" t="s">
        <v>803</v>
      </c>
      <c r="H595" s="24" t="s">
        <v>803</v>
      </c>
      <c r="I595" s="13"/>
      <c r="J595" s="13"/>
      <c r="K595" s="13"/>
      <c r="L595" s="21"/>
      <c r="M595" s="1"/>
      <c r="N595" s="1"/>
      <c r="O595" s="1"/>
    </row>
    <row r="596" spans="1:15" ht="12.75" customHeight="1">
      <c r="A596" s="10">
        <f>MAX($A$7:A595)+1</f>
        <v>528</v>
      </c>
      <c r="B596" s="22"/>
      <c r="C596" s="9" t="s">
        <v>424</v>
      </c>
      <c r="D596" s="2" t="str">
        <f t="shared" si="38"/>
        <v>PKGA4-MISC-050</v>
      </c>
      <c r="E596" s="13" t="s">
        <v>813</v>
      </c>
      <c r="F596" s="23">
        <v>1</v>
      </c>
      <c r="G596" s="24" t="s">
        <v>803</v>
      </c>
      <c r="H596" s="24" t="s">
        <v>803</v>
      </c>
      <c r="I596" s="13"/>
      <c r="J596" s="13"/>
      <c r="K596" s="13"/>
      <c r="L596" s="21"/>
    </row>
    <row r="597" spans="1:15" ht="12.75" customHeight="1">
      <c r="A597" s="10">
        <f>MAX($A$7:A596)+1</f>
        <v>529</v>
      </c>
      <c r="B597" s="22"/>
      <c r="C597" s="9" t="s">
        <v>425</v>
      </c>
      <c r="D597" s="2" t="str">
        <f t="shared" si="38"/>
        <v>PKGA4-MISC-060</v>
      </c>
      <c r="E597" s="13" t="s">
        <v>813</v>
      </c>
      <c r="F597" s="23">
        <v>1</v>
      </c>
      <c r="G597" s="24" t="s">
        <v>803</v>
      </c>
      <c r="H597" s="24" t="s">
        <v>803</v>
      </c>
      <c r="I597" s="13"/>
      <c r="J597" s="13"/>
      <c r="K597" s="13"/>
      <c r="L597" s="21"/>
    </row>
    <row r="598" spans="1:15" ht="12.75" customHeight="1">
      <c r="A598" s="10"/>
      <c r="B598" s="31" t="s">
        <v>925</v>
      </c>
      <c r="C598" s="9"/>
      <c r="D598" s="2"/>
      <c r="E598" s="13"/>
      <c r="F598" s="23"/>
      <c r="G598" s="13"/>
      <c r="H598" s="13"/>
      <c r="I598" s="13"/>
      <c r="J598" s="13"/>
      <c r="K598" s="13"/>
      <c r="L598" s="21"/>
    </row>
    <row r="599" spans="1:15" ht="12.75" customHeight="1">
      <c r="A599" s="10"/>
      <c r="B599" s="26" t="s">
        <v>926</v>
      </c>
      <c r="C599" s="5"/>
      <c r="D599" s="2"/>
      <c r="E599" s="13"/>
      <c r="F599" s="23"/>
      <c r="G599" s="13"/>
      <c r="H599" s="13"/>
      <c r="I599" s="13"/>
      <c r="J599" s="13"/>
      <c r="K599" s="13"/>
      <c r="L599" s="15"/>
    </row>
    <row r="600" spans="1:15" ht="12.75" customHeight="1">
      <c r="A600" s="10">
        <f>MAX($A$7:A598)+1</f>
        <v>530</v>
      </c>
      <c r="B600" s="22"/>
      <c r="C600" s="9" t="s">
        <v>426</v>
      </c>
      <c r="D600" s="2" t="str">
        <f>"PKGA4-RF-TS-GL-"&amp;TEXT(A600-A$597,"00")&amp;"0"</f>
        <v>PKGA4-RF-TS-GL-010</v>
      </c>
      <c r="E600" s="13" t="s">
        <v>843</v>
      </c>
      <c r="F600" s="23">
        <v>1</v>
      </c>
      <c r="G600" s="24" t="s">
        <v>803</v>
      </c>
      <c r="H600" s="24" t="s">
        <v>803</v>
      </c>
      <c r="I600" s="13"/>
      <c r="J600" s="13"/>
      <c r="K600" s="13"/>
      <c r="L600" s="21"/>
    </row>
    <row r="601" spans="1:15" ht="12.75" customHeight="1">
      <c r="A601" s="10">
        <f>MAX($A$7:A600)+1</f>
        <v>531</v>
      </c>
      <c r="B601" s="22"/>
      <c r="C601" s="9" t="s">
        <v>427</v>
      </c>
      <c r="D601" s="2" t="str">
        <f t="shared" ref="D601:D611" si="39">"PKGA4-RF-TS-GL-"&amp;TEXT(A601-A$597,"00")&amp;"0"</f>
        <v>PKGA4-RF-TS-GL-020</v>
      </c>
      <c r="E601" s="13" t="s">
        <v>843</v>
      </c>
      <c r="F601" s="23">
        <v>1</v>
      </c>
      <c r="G601" s="24" t="s">
        <v>803</v>
      </c>
      <c r="H601" s="24" t="s">
        <v>803</v>
      </c>
      <c r="I601" s="13"/>
      <c r="J601" s="13"/>
      <c r="K601" s="13"/>
      <c r="L601" s="21"/>
    </row>
    <row r="602" spans="1:15" ht="12.75" customHeight="1">
      <c r="A602" s="10">
        <f>MAX($A$7:A601)+1</f>
        <v>532</v>
      </c>
      <c r="B602" s="22"/>
      <c r="C602" s="9" t="s">
        <v>428</v>
      </c>
      <c r="D602" s="2" t="str">
        <f t="shared" si="39"/>
        <v>PKGA4-RF-TS-GL-030</v>
      </c>
      <c r="E602" s="13" t="s">
        <v>843</v>
      </c>
      <c r="F602" s="23">
        <v>1</v>
      </c>
      <c r="G602" s="24" t="s">
        <v>803</v>
      </c>
      <c r="H602" s="24" t="s">
        <v>803</v>
      </c>
      <c r="I602" s="13"/>
      <c r="J602" s="13"/>
      <c r="K602" s="13"/>
      <c r="L602" s="21"/>
    </row>
    <row r="603" spans="1:15" ht="12.75" customHeight="1">
      <c r="A603" s="10">
        <f>MAX($A$7:A602)+1</f>
        <v>533</v>
      </c>
      <c r="B603" s="22"/>
      <c r="C603" s="9" t="s">
        <v>429</v>
      </c>
      <c r="D603" s="2" t="str">
        <f t="shared" si="39"/>
        <v>PKGA4-RF-TS-GL-040</v>
      </c>
      <c r="E603" s="13" t="s">
        <v>843</v>
      </c>
      <c r="F603" s="23">
        <v>1</v>
      </c>
      <c r="G603" s="24" t="s">
        <v>803</v>
      </c>
      <c r="H603" s="24" t="s">
        <v>803</v>
      </c>
      <c r="I603" s="13"/>
      <c r="J603" s="13"/>
      <c r="K603" s="13"/>
      <c r="L603" s="21"/>
    </row>
    <row r="604" spans="1:15" ht="12.75" customHeight="1">
      <c r="A604" s="10">
        <f>MAX($A$7:A603)+1</f>
        <v>534</v>
      </c>
      <c r="B604" s="22"/>
      <c r="C604" s="9" t="s">
        <v>430</v>
      </c>
      <c r="D604" s="2" t="str">
        <f t="shared" si="39"/>
        <v>PKGA4-RF-TS-GL-050</v>
      </c>
      <c r="E604" s="13" t="s">
        <v>843</v>
      </c>
      <c r="F604" s="23">
        <v>1</v>
      </c>
      <c r="G604" s="24" t="s">
        <v>803</v>
      </c>
      <c r="H604" s="24" t="s">
        <v>803</v>
      </c>
      <c r="I604" s="13"/>
      <c r="J604" s="13"/>
      <c r="K604" s="13"/>
      <c r="L604" s="21"/>
    </row>
    <row r="605" spans="1:15" ht="12.75" customHeight="1">
      <c r="A605" s="10">
        <f>MAX($A$7:A604)+1</f>
        <v>535</v>
      </c>
      <c r="B605" s="22"/>
      <c r="C605" s="9" t="s">
        <v>431</v>
      </c>
      <c r="D605" s="2" t="str">
        <f t="shared" si="39"/>
        <v>PKGA4-RF-TS-GL-060</v>
      </c>
      <c r="E605" s="13" t="s">
        <v>843</v>
      </c>
      <c r="F605" s="23">
        <v>1</v>
      </c>
      <c r="G605" s="24" t="s">
        <v>803</v>
      </c>
      <c r="H605" s="24" t="s">
        <v>803</v>
      </c>
      <c r="I605" s="13"/>
      <c r="J605" s="13"/>
      <c r="K605" s="13"/>
      <c r="L605" s="21"/>
    </row>
    <row r="606" spans="1:15" ht="12.75" customHeight="1">
      <c r="A606" s="10">
        <f>MAX($A$7:A605)+1</f>
        <v>536</v>
      </c>
      <c r="B606" s="22"/>
      <c r="C606" s="9" t="s">
        <v>432</v>
      </c>
      <c r="D606" s="2" t="str">
        <f t="shared" si="39"/>
        <v>PKGA4-RF-TS-GL-070</v>
      </c>
      <c r="E606" s="13" t="s">
        <v>843</v>
      </c>
      <c r="F606" s="23">
        <v>1</v>
      </c>
      <c r="G606" s="24" t="s">
        <v>803</v>
      </c>
      <c r="H606" s="24" t="s">
        <v>803</v>
      </c>
      <c r="I606" s="13"/>
      <c r="J606" s="13"/>
      <c r="K606" s="13"/>
      <c r="L606" s="21"/>
    </row>
    <row r="607" spans="1:15" ht="12.75" customHeight="1">
      <c r="A607" s="10">
        <f>MAX($A$7:A606)+1</f>
        <v>537</v>
      </c>
      <c r="B607" s="22"/>
      <c r="C607" s="9" t="s">
        <v>433</v>
      </c>
      <c r="D607" s="2" t="str">
        <f t="shared" si="39"/>
        <v>PKGA4-RF-TS-GL-080</v>
      </c>
      <c r="E607" s="13" t="s">
        <v>843</v>
      </c>
      <c r="F607" s="23">
        <v>1</v>
      </c>
      <c r="G607" s="24" t="s">
        <v>803</v>
      </c>
      <c r="H607" s="24" t="s">
        <v>803</v>
      </c>
      <c r="I607" s="13"/>
      <c r="J607" s="13"/>
      <c r="K607" s="13"/>
      <c r="L607" s="21"/>
    </row>
    <row r="608" spans="1:15" ht="12.75" customHeight="1">
      <c r="A608" s="10">
        <f>MAX($A$7:A607)+1</f>
        <v>538</v>
      </c>
      <c r="B608" s="22"/>
      <c r="C608" s="9" t="s">
        <v>434</v>
      </c>
      <c r="D608" s="2" t="str">
        <f t="shared" si="39"/>
        <v>PKGA4-RF-TS-GL-090</v>
      </c>
      <c r="E608" s="13" t="s">
        <v>843</v>
      </c>
      <c r="F608" s="23">
        <v>1</v>
      </c>
      <c r="G608" s="24" t="s">
        <v>803</v>
      </c>
      <c r="H608" s="24" t="s">
        <v>803</v>
      </c>
      <c r="I608" s="13"/>
      <c r="J608" s="13"/>
      <c r="K608" s="13"/>
      <c r="L608" s="21"/>
    </row>
    <row r="609" spans="1:12" ht="12.75" customHeight="1">
      <c r="A609" s="10">
        <f>MAX($A$7:A608)+1</f>
        <v>539</v>
      </c>
      <c r="B609" s="22"/>
      <c r="C609" s="9" t="s">
        <v>435</v>
      </c>
      <c r="D609" s="2" t="str">
        <f t="shared" si="39"/>
        <v>PKGA4-RF-TS-GL-100</v>
      </c>
      <c r="E609" s="13" t="s">
        <v>843</v>
      </c>
      <c r="F609" s="23">
        <v>1</v>
      </c>
      <c r="G609" s="24" t="s">
        <v>803</v>
      </c>
      <c r="H609" s="24" t="s">
        <v>803</v>
      </c>
      <c r="I609" s="13"/>
      <c r="J609" s="13"/>
      <c r="K609" s="13"/>
      <c r="L609" s="21"/>
    </row>
    <row r="610" spans="1:12" ht="12.75" customHeight="1">
      <c r="A610" s="10">
        <f>MAX($A$7:A609)+1</f>
        <v>540</v>
      </c>
      <c r="B610" s="22"/>
      <c r="C610" s="9" t="s">
        <v>436</v>
      </c>
      <c r="D610" s="2" t="str">
        <f t="shared" si="39"/>
        <v>PKGA4-RF-TS-GL-110</v>
      </c>
      <c r="E610" s="13" t="s">
        <v>843</v>
      </c>
      <c r="F610" s="23">
        <v>1</v>
      </c>
      <c r="G610" s="24" t="s">
        <v>803</v>
      </c>
      <c r="H610" s="24" t="s">
        <v>803</v>
      </c>
      <c r="I610" s="13"/>
      <c r="J610" s="13"/>
      <c r="K610" s="13"/>
      <c r="L610" s="21"/>
    </row>
    <row r="611" spans="1:12" ht="12.75" customHeight="1">
      <c r="A611" s="10">
        <f>MAX($A$7:A610)+1</f>
        <v>541</v>
      </c>
      <c r="B611" s="22"/>
      <c r="C611" s="9" t="s">
        <v>437</v>
      </c>
      <c r="D611" s="2" t="str">
        <f t="shared" si="39"/>
        <v>PKGA4-RF-TS-GL-120</v>
      </c>
      <c r="E611" s="13" t="s">
        <v>843</v>
      </c>
      <c r="F611" s="23">
        <v>1</v>
      </c>
      <c r="G611" s="24" t="s">
        <v>803</v>
      </c>
      <c r="H611" s="24" t="s">
        <v>803</v>
      </c>
      <c r="I611" s="13"/>
      <c r="J611" s="13"/>
      <c r="K611" s="13"/>
      <c r="L611" s="21"/>
    </row>
    <row r="612" spans="1:12" ht="12.75" customHeight="1">
      <c r="A612" s="10"/>
      <c r="B612" s="26" t="s">
        <v>927</v>
      </c>
      <c r="C612" s="5"/>
      <c r="D612" s="2"/>
      <c r="E612" s="13"/>
      <c r="F612" s="23"/>
      <c r="G612" s="13"/>
      <c r="H612" s="13"/>
      <c r="I612" s="13"/>
      <c r="J612" s="13"/>
      <c r="K612" s="13"/>
      <c r="L612" s="15"/>
    </row>
    <row r="613" spans="1:12" ht="12.75" customHeight="1">
      <c r="A613" s="10">
        <f>MAX($A$7:A611)+1</f>
        <v>542</v>
      </c>
      <c r="B613" s="22"/>
      <c r="C613" s="9" t="s">
        <v>438</v>
      </c>
      <c r="D613" s="2" t="str">
        <f>"PKGA4-RF-TS-PM-"&amp;TEXT(A613-A$611,"00")&amp;"0"</f>
        <v>PKGA4-RF-TS-PM-010</v>
      </c>
      <c r="E613" s="13" t="s">
        <v>843</v>
      </c>
      <c r="F613" s="23">
        <v>1</v>
      </c>
      <c r="G613" s="24" t="s">
        <v>803</v>
      </c>
      <c r="H613" s="24" t="s">
        <v>803</v>
      </c>
      <c r="I613" s="13"/>
      <c r="J613" s="13"/>
      <c r="K613" s="13"/>
      <c r="L613" s="21"/>
    </row>
    <row r="614" spans="1:12" ht="12.75" customHeight="1">
      <c r="A614" s="10">
        <f>MAX($A$7:A613)+1</f>
        <v>543</v>
      </c>
      <c r="B614" s="22"/>
      <c r="C614" s="9" t="s">
        <v>439</v>
      </c>
      <c r="D614" s="2" t="str">
        <f t="shared" ref="D614:D615" si="40">"PKGA4-RF-TS-PM-"&amp;TEXT(A614-A$611,"00")&amp;"0"</f>
        <v>PKGA4-RF-TS-PM-020</v>
      </c>
      <c r="E614" s="13" t="s">
        <v>843</v>
      </c>
      <c r="F614" s="23">
        <v>1</v>
      </c>
      <c r="G614" s="24" t="s">
        <v>803</v>
      </c>
      <c r="H614" s="24" t="s">
        <v>803</v>
      </c>
      <c r="I614" s="13"/>
      <c r="J614" s="13"/>
      <c r="K614" s="13"/>
      <c r="L614" s="21"/>
    </row>
    <row r="615" spans="1:12" ht="12.75" customHeight="1">
      <c r="A615" s="10">
        <f>MAX($A$7:A614)+1</f>
        <v>544</v>
      </c>
      <c r="B615" s="22"/>
      <c r="C615" s="9" t="s">
        <v>440</v>
      </c>
      <c r="D615" s="2" t="str">
        <f t="shared" si="40"/>
        <v>PKGA4-RF-TS-PM-030</v>
      </c>
      <c r="E615" s="13" t="s">
        <v>843</v>
      </c>
      <c r="F615" s="23">
        <v>1</v>
      </c>
      <c r="G615" s="24" t="s">
        <v>803</v>
      </c>
      <c r="H615" s="24" t="s">
        <v>803</v>
      </c>
      <c r="I615" s="13"/>
      <c r="J615" s="13"/>
      <c r="K615" s="13"/>
      <c r="L615" s="21"/>
    </row>
    <row r="616" spans="1:12" ht="12.75" customHeight="1">
      <c r="A616" s="10"/>
      <c r="B616" s="26" t="s">
        <v>928</v>
      </c>
      <c r="C616" s="5"/>
      <c r="D616" s="2"/>
      <c r="E616" s="13"/>
      <c r="F616" s="23"/>
      <c r="G616" s="13"/>
      <c r="H616" s="13"/>
      <c r="I616" s="13"/>
      <c r="J616" s="13"/>
      <c r="K616" s="13"/>
      <c r="L616" s="15"/>
    </row>
    <row r="617" spans="1:12" ht="12.75" customHeight="1">
      <c r="A617" s="10">
        <f>MAX($A$7:A615)+1</f>
        <v>545</v>
      </c>
      <c r="B617" s="22"/>
      <c r="C617" s="9" t="s">
        <v>441</v>
      </c>
      <c r="D617" s="2" t="str">
        <f>"PKGA4-RF-TS-DD-"&amp;TEXT(A617-A$615,"00")&amp;"0"</f>
        <v>PKGA4-RF-TS-DD-010</v>
      </c>
      <c r="E617" s="13" t="s">
        <v>843</v>
      </c>
      <c r="F617" s="23">
        <v>1</v>
      </c>
      <c r="G617" s="24" t="s">
        <v>803</v>
      </c>
      <c r="H617" s="24" t="s">
        <v>803</v>
      </c>
      <c r="I617" s="13"/>
      <c r="J617" s="13"/>
      <c r="K617" s="13"/>
      <c r="L617" s="21"/>
    </row>
    <row r="618" spans="1:12" ht="12.75" customHeight="1">
      <c r="A618" s="10">
        <f>MAX($A$7:A617)+1</f>
        <v>546</v>
      </c>
      <c r="B618" s="22"/>
      <c r="C618" s="9" t="s">
        <v>442</v>
      </c>
      <c r="D618" s="2" t="str">
        <f t="shared" ref="D618:D627" si="41">"PKGA4-RF-TS-DD-"&amp;TEXT(A618-A$615,"00")&amp;"0"</f>
        <v>PKGA4-RF-TS-DD-020</v>
      </c>
      <c r="E618" s="13" t="s">
        <v>843</v>
      </c>
      <c r="F618" s="23">
        <v>1</v>
      </c>
      <c r="G618" s="24" t="s">
        <v>803</v>
      </c>
      <c r="H618" s="24" t="s">
        <v>803</v>
      </c>
      <c r="I618" s="13"/>
      <c r="J618" s="13"/>
      <c r="K618" s="13"/>
      <c r="L618" s="21"/>
    </row>
    <row r="619" spans="1:12" ht="12.75" customHeight="1">
      <c r="A619" s="10">
        <f>MAX($A$7:A618)+1</f>
        <v>547</v>
      </c>
      <c r="B619" s="22"/>
      <c r="C619" s="9" t="s">
        <v>443</v>
      </c>
      <c r="D619" s="2" t="str">
        <f t="shared" si="41"/>
        <v>PKGA4-RF-TS-DD-030</v>
      </c>
      <c r="E619" s="13" t="s">
        <v>843</v>
      </c>
      <c r="F619" s="23">
        <v>1</v>
      </c>
      <c r="G619" s="24" t="s">
        <v>803</v>
      </c>
      <c r="H619" s="24" t="s">
        <v>803</v>
      </c>
      <c r="I619" s="13"/>
      <c r="J619" s="13"/>
      <c r="K619" s="13"/>
      <c r="L619" s="21"/>
    </row>
    <row r="620" spans="1:12" ht="12.75" customHeight="1">
      <c r="A620" s="10">
        <f>MAX($A$7:A619)+1</f>
        <v>548</v>
      </c>
      <c r="B620" s="22"/>
      <c r="C620" s="9" t="s">
        <v>444</v>
      </c>
      <c r="D620" s="2" t="str">
        <f t="shared" si="41"/>
        <v>PKGA4-RF-TS-DD-040</v>
      </c>
      <c r="E620" s="13" t="s">
        <v>843</v>
      </c>
      <c r="F620" s="23">
        <v>1</v>
      </c>
      <c r="G620" s="24" t="s">
        <v>803</v>
      </c>
      <c r="H620" s="24" t="s">
        <v>803</v>
      </c>
      <c r="I620" s="13"/>
      <c r="J620" s="13"/>
      <c r="K620" s="13"/>
      <c r="L620" s="21"/>
    </row>
    <row r="621" spans="1:12" ht="12.75" customHeight="1">
      <c r="A621" s="10">
        <f>MAX($A$7:A620)+1</f>
        <v>549</v>
      </c>
      <c r="B621" s="22"/>
      <c r="C621" s="9" t="s">
        <v>445</v>
      </c>
      <c r="D621" s="2" t="str">
        <f t="shared" si="41"/>
        <v>PKGA4-RF-TS-DD-050</v>
      </c>
      <c r="E621" s="13" t="s">
        <v>843</v>
      </c>
      <c r="F621" s="23">
        <v>1</v>
      </c>
      <c r="G621" s="24" t="s">
        <v>803</v>
      </c>
      <c r="H621" s="24" t="s">
        <v>803</v>
      </c>
      <c r="I621" s="13"/>
      <c r="J621" s="13"/>
      <c r="K621" s="13"/>
      <c r="L621" s="21"/>
    </row>
    <row r="622" spans="1:12" ht="12.75" customHeight="1">
      <c r="A622" s="10">
        <f>MAX($A$7:A621)+1</f>
        <v>550</v>
      </c>
      <c r="B622" s="22"/>
      <c r="C622" s="9" t="s">
        <v>446</v>
      </c>
      <c r="D622" s="2" t="str">
        <f t="shared" si="41"/>
        <v>PKGA4-RF-TS-DD-060</v>
      </c>
      <c r="E622" s="13" t="s">
        <v>843</v>
      </c>
      <c r="F622" s="23">
        <v>1</v>
      </c>
      <c r="G622" s="24" t="s">
        <v>803</v>
      </c>
      <c r="H622" s="24" t="s">
        <v>803</v>
      </c>
      <c r="I622" s="13"/>
      <c r="J622" s="13"/>
      <c r="K622" s="13"/>
      <c r="L622" s="21"/>
    </row>
    <row r="623" spans="1:12" ht="12.75" customHeight="1">
      <c r="A623" s="10">
        <f>MAX($A$7:A622)+1</f>
        <v>551</v>
      </c>
      <c r="B623" s="22"/>
      <c r="C623" s="9" t="s">
        <v>447</v>
      </c>
      <c r="D623" s="2" t="str">
        <f t="shared" si="41"/>
        <v>PKGA4-RF-TS-DD-070</v>
      </c>
      <c r="E623" s="13" t="s">
        <v>843</v>
      </c>
      <c r="F623" s="23">
        <v>1</v>
      </c>
      <c r="G623" s="24" t="s">
        <v>803</v>
      </c>
      <c r="H623" s="24" t="s">
        <v>803</v>
      </c>
      <c r="I623" s="13"/>
      <c r="J623" s="13"/>
      <c r="K623" s="13"/>
      <c r="L623" s="21"/>
    </row>
    <row r="624" spans="1:12" ht="12.75" customHeight="1">
      <c r="A624" s="10">
        <f>MAX($A$7:A623)+1</f>
        <v>552</v>
      </c>
      <c r="B624" s="22"/>
      <c r="C624" s="9" t="s">
        <v>448</v>
      </c>
      <c r="D624" s="2" t="str">
        <f t="shared" si="41"/>
        <v>PKGA4-RF-TS-DD-080</v>
      </c>
      <c r="E624" s="13" t="s">
        <v>843</v>
      </c>
      <c r="F624" s="23">
        <v>1</v>
      </c>
      <c r="G624" s="24" t="s">
        <v>803</v>
      </c>
      <c r="H624" s="24" t="s">
        <v>803</v>
      </c>
      <c r="I624" s="13"/>
      <c r="J624" s="13"/>
      <c r="K624" s="13"/>
      <c r="L624" s="21"/>
    </row>
    <row r="625" spans="1:12" ht="12.75" customHeight="1">
      <c r="A625" s="10">
        <f>MAX($A$7:A624)+1</f>
        <v>553</v>
      </c>
      <c r="B625" s="22"/>
      <c r="C625" s="9" t="s">
        <v>449</v>
      </c>
      <c r="D625" s="2" t="str">
        <f t="shared" si="41"/>
        <v>PKGA4-RF-TS-DD-090</v>
      </c>
      <c r="E625" s="13" t="s">
        <v>843</v>
      </c>
      <c r="F625" s="23">
        <v>1</v>
      </c>
      <c r="G625" s="24" t="s">
        <v>803</v>
      </c>
      <c r="H625" s="24" t="s">
        <v>803</v>
      </c>
      <c r="I625" s="13"/>
      <c r="J625" s="13"/>
      <c r="K625" s="13"/>
      <c r="L625" s="21"/>
    </row>
    <row r="626" spans="1:12" ht="12.75" customHeight="1">
      <c r="A626" s="10">
        <f>MAX($A$7:A625)+1</f>
        <v>554</v>
      </c>
      <c r="B626" s="22"/>
      <c r="C626" s="9" t="s">
        <v>450</v>
      </c>
      <c r="D626" s="2" t="str">
        <f t="shared" si="41"/>
        <v>PKGA4-RF-TS-DD-100</v>
      </c>
      <c r="E626" s="13" t="s">
        <v>843</v>
      </c>
      <c r="F626" s="23">
        <v>1</v>
      </c>
      <c r="G626" s="24" t="s">
        <v>803</v>
      </c>
      <c r="H626" s="24" t="s">
        <v>803</v>
      </c>
      <c r="I626" s="13"/>
      <c r="J626" s="13"/>
      <c r="K626" s="13"/>
      <c r="L626" s="21"/>
    </row>
    <row r="627" spans="1:12" ht="12.75" customHeight="1">
      <c r="A627" s="10">
        <f>MAX($A$7:A626)+1</f>
        <v>555</v>
      </c>
      <c r="B627" s="22"/>
      <c r="C627" s="9" t="s">
        <v>451</v>
      </c>
      <c r="D627" s="2" t="str">
        <f t="shared" si="41"/>
        <v>PKGA4-RF-TS-DD-110</v>
      </c>
      <c r="E627" s="13" t="s">
        <v>843</v>
      </c>
      <c r="F627" s="23">
        <v>1</v>
      </c>
      <c r="G627" s="24" t="s">
        <v>803</v>
      </c>
      <c r="H627" s="24" t="s">
        <v>803</v>
      </c>
      <c r="I627" s="13"/>
      <c r="J627" s="13"/>
      <c r="K627" s="13"/>
      <c r="L627" s="21"/>
    </row>
    <row r="628" spans="1:12" ht="12.75" customHeight="1">
      <c r="A628" s="10"/>
      <c r="B628" s="26" t="s">
        <v>929</v>
      </c>
      <c r="C628" s="9"/>
      <c r="D628" s="2"/>
      <c r="E628" s="13"/>
      <c r="F628" s="23"/>
      <c r="G628" s="24"/>
      <c r="H628" s="24"/>
      <c r="I628" s="13"/>
      <c r="J628" s="13"/>
      <c r="K628" s="13"/>
      <c r="L628" s="21"/>
    </row>
    <row r="629" spans="1:12" ht="12.75" customHeight="1">
      <c r="A629" s="10">
        <f>MAX($A$7:A627)+1</f>
        <v>556</v>
      </c>
      <c r="B629" s="22"/>
      <c r="C629" s="9" t="s">
        <v>452</v>
      </c>
      <c r="D629" s="2" t="str">
        <f>"PKGA4-RF-TS-MISC-"&amp;TEXT(A629-A$627,"00")&amp;"0"</f>
        <v>PKGA4-RF-TS-MISC-010</v>
      </c>
      <c r="E629" s="13" t="s">
        <v>843</v>
      </c>
      <c r="F629" s="23">
        <v>1</v>
      </c>
      <c r="G629" s="24" t="s">
        <v>803</v>
      </c>
      <c r="H629" s="24" t="s">
        <v>803</v>
      </c>
      <c r="I629" s="13"/>
      <c r="J629" s="13"/>
      <c r="K629" s="13"/>
      <c r="L629" s="21"/>
    </row>
    <row r="630" spans="1:12" ht="12.75" customHeight="1">
      <c r="A630" s="10">
        <f>MAX($A$7:A629)+1</f>
        <v>557</v>
      </c>
      <c r="B630" s="22"/>
      <c r="C630" s="9" t="s">
        <v>453</v>
      </c>
      <c r="D630" s="2" t="str">
        <f>"PKGA4-RF-TS-MISC-"&amp;TEXT(A630-A$627,"00")&amp;"0"</f>
        <v>PKGA4-RF-TS-MISC-020</v>
      </c>
      <c r="E630" s="13" t="s">
        <v>843</v>
      </c>
      <c r="F630" s="23">
        <v>1</v>
      </c>
      <c r="G630" s="24" t="s">
        <v>803</v>
      </c>
      <c r="H630" s="24" t="s">
        <v>803</v>
      </c>
      <c r="I630" s="13"/>
      <c r="J630" s="13"/>
      <c r="K630" s="13"/>
      <c r="L630" s="21"/>
    </row>
    <row r="631" spans="1:12" ht="12.75" customHeight="1">
      <c r="A631" s="10"/>
      <c r="B631" s="31" t="s">
        <v>930</v>
      </c>
      <c r="C631" s="9"/>
      <c r="D631" s="2"/>
      <c r="E631" s="13"/>
      <c r="F631" s="23"/>
      <c r="G631" s="13"/>
      <c r="H631" s="13"/>
      <c r="I631" s="13"/>
      <c r="J631" s="13"/>
      <c r="K631" s="13"/>
      <c r="L631" s="21"/>
    </row>
    <row r="632" spans="1:12" ht="12.75" customHeight="1">
      <c r="A632" s="10">
        <f>MAX($A$7:A630)+1</f>
        <v>558</v>
      </c>
      <c r="B632" s="4"/>
      <c r="C632" s="5" t="s">
        <v>454</v>
      </c>
      <c r="D632" s="2" t="str">
        <f>"PKGA4-RF-ELEC-"&amp;TEXT(A632-A$630,"00")&amp;"0"</f>
        <v>PKGA4-RF-ELEC-010</v>
      </c>
      <c r="E632" s="13" t="s">
        <v>931</v>
      </c>
      <c r="F632" s="23">
        <v>1</v>
      </c>
      <c r="G632" s="24" t="s">
        <v>803</v>
      </c>
      <c r="H632" s="13"/>
      <c r="I632" s="13"/>
      <c r="J632" s="23"/>
      <c r="K632" s="13"/>
      <c r="L632" s="38"/>
    </row>
    <row r="633" spans="1:12" ht="12.75" customHeight="1">
      <c r="A633" s="10">
        <f>MAX($A$7:A632)+1</f>
        <v>559</v>
      </c>
      <c r="B633" s="4"/>
      <c r="C633" s="5" t="s">
        <v>455</v>
      </c>
      <c r="D633" s="2" t="str">
        <f t="shared" ref="D633:D688" si="42">"PKGA4-RF-ELEC-"&amp;TEXT(A633-A$630,"00")&amp;"0"</f>
        <v>PKGA4-RF-ELEC-020</v>
      </c>
      <c r="E633" s="13" t="s">
        <v>931</v>
      </c>
      <c r="F633" s="23">
        <v>1</v>
      </c>
      <c r="G633" s="24" t="s">
        <v>803</v>
      </c>
      <c r="H633" s="13"/>
      <c r="I633" s="13"/>
      <c r="J633" s="23"/>
      <c r="K633" s="13"/>
      <c r="L633" s="38"/>
    </row>
    <row r="634" spans="1:12" ht="12.75" customHeight="1">
      <c r="A634" s="10">
        <f>MAX($A$7:A633)+1</f>
        <v>560</v>
      </c>
      <c r="B634" s="4"/>
      <c r="C634" s="5" t="s">
        <v>456</v>
      </c>
      <c r="D634" s="2" t="str">
        <f t="shared" si="42"/>
        <v>PKGA4-RF-ELEC-030</v>
      </c>
      <c r="E634" s="13" t="s">
        <v>931</v>
      </c>
      <c r="F634" s="23">
        <v>1</v>
      </c>
      <c r="G634" s="24" t="s">
        <v>803</v>
      </c>
      <c r="H634" s="13"/>
      <c r="I634" s="13"/>
      <c r="J634" s="23"/>
      <c r="K634" s="13"/>
      <c r="L634" s="38"/>
    </row>
    <row r="635" spans="1:12" ht="12.75" customHeight="1">
      <c r="A635" s="10">
        <f>MAX($A$7:A634)+1</f>
        <v>561</v>
      </c>
      <c r="B635" s="4"/>
      <c r="C635" s="5" t="s">
        <v>457</v>
      </c>
      <c r="D635" s="2" t="str">
        <f t="shared" si="42"/>
        <v>PKGA4-RF-ELEC-040</v>
      </c>
      <c r="E635" s="13" t="s">
        <v>931</v>
      </c>
      <c r="F635" s="23">
        <v>1</v>
      </c>
      <c r="G635" s="24" t="s">
        <v>803</v>
      </c>
      <c r="H635" s="13"/>
      <c r="I635" s="13"/>
      <c r="J635" s="23"/>
      <c r="K635" s="13"/>
      <c r="L635" s="38"/>
    </row>
    <row r="636" spans="1:12" ht="12.75" customHeight="1">
      <c r="A636" s="10">
        <f>MAX($A$7:A635)+1</f>
        <v>562</v>
      </c>
      <c r="B636" s="4"/>
      <c r="C636" s="5" t="s">
        <v>458</v>
      </c>
      <c r="D636" s="2" t="str">
        <f t="shared" si="42"/>
        <v>PKGA4-RF-ELEC-050</v>
      </c>
      <c r="E636" s="13" t="s">
        <v>931</v>
      </c>
      <c r="F636" s="23">
        <v>1</v>
      </c>
      <c r="G636" s="24" t="s">
        <v>803</v>
      </c>
      <c r="H636" s="13"/>
      <c r="I636" s="13"/>
      <c r="J636" s="23"/>
      <c r="K636" s="13"/>
      <c r="L636" s="38"/>
    </row>
    <row r="637" spans="1:12" ht="12.75" customHeight="1">
      <c r="A637" s="10">
        <f>MAX($A$7:A636)+1</f>
        <v>563</v>
      </c>
      <c r="B637" s="4"/>
      <c r="C637" s="5" t="s">
        <v>459</v>
      </c>
      <c r="D637" s="2" t="str">
        <f t="shared" si="42"/>
        <v>PKGA4-RF-ELEC-060</v>
      </c>
      <c r="E637" s="13" t="s">
        <v>931</v>
      </c>
      <c r="F637" s="23">
        <v>1</v>
      </c>
      <c r="G637" s="24" t="s">
        <v>803</v>
      </c>
      <c r="H637" s="13"/>
      <c r="I637" s="13"/>
      <c r="J637" s="23"/>
      <c r="K637" s="13"/>
      <c r="L637" s="38"/>
    </row>
    <row r="638" spans="1:12" ht="12.75" customHeight="1">
      <c r="A638" s="10">
        <f>MAX($A$7:A637)+1</f>
        <v>564</v>
      </c>
      <c r="B638" s="4"/>
      <c r="C638" s="5" t="s">
        <v>460</v>
      </c>
      <c r="D638" s="2" t="str">
        <f t="shared" si="42"/>
        <v>PKGA4-RF-ELEC-070</v>
      </c>
      <c r="E638" s="13" t="s">
        <v>931</v>
      </c>
      <c r="F638" s="23">
        <v>1</v>
      </c>
      <c r="G638" s="24" t="s">
        <v>803</v>
      </c>
      <c r="H638" s="13"/>
      <c r="I638" s="13"/>
      <c r="J638" s="23"/>
      <c r="K638" s="13"/>
      <c r="L638" s="38"/>
    </row>
    <row r="639" spans="1:12" ht="12.75" customHeight="1">
      <c r="A639" s="10">
        <f>MAX($A$7:A638)+1</f>
        <v>565</v>
      </c>
      <c r="B639" s="4"/>
      <c r="C639" s="5" t="s">
        <v>461</v>
      </c>
      <c r="D639" s="2" t="str">
        <f t="shared" si="42"/>
        <v>PKGA4-RF-ELEC-080</v>
      </c>
      <c r="E639" s="13" t="s">
        <v>931</v>
      </c>
      <c r="F639" s="23">
        <v>1</v>
      </c>
      <c r="G639" s="24" t="s">
        <v>803</v>
      </c>
      <c r="H639" s="13"/>
      <c r="I639" s="13"/>
      <c r="J639" s="23"/>
      <c r="K639" s="13"/>
      <c r="L639" s="38"/>
    </row>
    <row r="640" spans="1:12" ht="12.75" customHeight="1">
      <c r="A640" s="10">
        <f>MAX($A$7:A639)+1</f>
        <v>566</v>
      </c>
      <c r="B640" s="4"/>
      <c r="C640" s="5" t="s">
        <v>462</v>
      </c>
      <c r="D640" s="2" t="str">
        <f t="shared" si="42"/>
        <v>PKGA4-RF-ELEC-090</v>
      </c>
      <c r="E640" s="13" t="s">
        <v>931</v>
      </c>
      <c r="F640" s="23">
        <v>1</v>
      </c>
      <c r="G640" s="24" t="s">
        <v>803</v>
      </c>
      <c r="H640" s="13"/>
      <c r="I640" s="13"/>
      <c r="J640" s="23"/>
      <c r="K640" s="13"/>
      <c r="L640" s="38"/>
    </row>
    <row r="641" spans="1:12" ht="12.75" customHeight="1">
      <c r="A641" s="10">
        <f>MAX($A$7:A640)+1</f>
        <v>567</v>
      </c>
      <c r="B641" s="4"/>
      <c r="C641" s="5" t="s">
        <v>463</v>
      </c>
      <c r="D641" s="2" t="str">
        <f t="shared" si="42"/>
        <v>PKGA4-RF-ELEC-100</v>
      </c>
      <c r="E641" s="13" t="s">
        <v>931</v>
      </c>
      <c r="F641" s="23">
        <v>1</v>
      </c>
      <c r="G641" s="24" t="s">
        <v>803</v>
      </c>
      <c r="H641" s="13"/>
      <c r="I641" s="13"/>
      <c r="J641" s="23"/>
      <c r="K641" s="13"/>
      <c r="L641" s="38"/>
    </row>
    <row r="642" spans="1:12" ht="12.75" customHeight="1">
      <c r="A642" s="10">
        <f>MAX($A$7:A641)+1</f>
        <v>568</v>
      </c>
      <c r="B642" s="4"/>
      <c r="C642" s="5" t="s">
        <v>464</v>
      </c>
      <c r="D642" s="2" t="str">
        <f t="shared" si="42"/>
        <v>PKGA4-RF-ELEC-110</v>
      </c>
      <c r="E642" s="13" t="s">
        <v>931</v>
      </c>
      <c r="F642" s="23">
        <v>1</v>
      </c>
      <c r="G642" s="24" t="s">
        <v>803</v>
      </c>
      <c r="H642" s="13"/>
      <c r="I642" s="13"/>
      <c r="J642" s="23"/>
      <c r="K642" s="13"/>
      <c r="L642" s="38"/>
    </row>
    <row r="643" spans="1:12" ht="12.75" customHeight="1">
      <c r="A643" s="10">
        <f>MAX($A$7:A642)+1</f>
        <v>569</v>
      </c>
      <c r="B643" s="4"/>
      <c r="C643" s="5" t="s">
        <v>465</v>
      </c>
      <c r="D643" s="2" t="str">
        <f t="shared" si="42"/>
        <v>PKGA4-RF-ELEC-120</v>
      </c>
      <c r="E643" s="13" t="s">
        <v>931</v>
      </c>
      <c r="F643" s="23">
        <v>1</v>
      </c>
      <c r="G643" s="24" t="s">
        <v>803</v>
      </c>
      <c r="H643" s="13"/>
      <c r="I643" s="13"/>
      <c r="J643" s="23"/>
      <c r="K643" s="13"/>
      <c r="L643" s="38"/>
    </row>
    <row r="644" spans="1:12" ht="12.75" customHeight="1">
      <c r="A644" s="10">
        <f>MAX($A$7:A643)+1</f>
        <v>570</v>
      </c>
      <c r="B644" s="4"/>
      <c r="C644" s="5" t="s">
        <v>466</v>
      </c>
      <c r="D644" s="2" t="str">
        <f t="shared" si="42"/>
        <v>PKGA4-RF-ELEC-130</v>
      </c>
      <c r="E644" s="13" t="s">
        <v>931</v>
      </c>
      <c r="F644" s="23">
        <v>1</v>
      </c>
      <c r="G644" s="24" t="s">
        <v>803</v>
      </c>
      <c r="H644" s="13"/>
      <c r="I644" s="13"/>
      <c r="J644" s="23"/>
      <c r="K644" s="13"/>
      <c r="L644" s="38"/>
    </row>
    <row r="645" spans="1:12" ht="12.75" customHeight="1">
      <c r="A645" s="10">
        <f>MAX($A$7:A644)+1</f>
        <v>571</v>
      </c>
      <c r="B645" s="4"/>
      <c r="C645" s="5" t="s">
        <v>467</v>
      </c>
      <c r="D645" s="2" t="str">
        <f t="shared" si="42"/>
        <v>PKGA4-RF-ELEC-140</v>
      </c>
      <c r="E645" s="13" t="s">
        <v>931</v>
      </c>
      <c r="F645" s="23">
        <v>1</v>
      </c>
      <c r="G645" s="24" t="s">
        <v>803</v>
      </c>
      <c r="H645" s="13"/>
      <c r="I645" s="13"/>
      <c r="J645" s="23"/>
      <c r="K645" s="13"/>
      <c r="L645" s="38"/>
    </row>
    <row r="646" spans="1:12" ht="12.75" customHeight="1">
      <c r="A646" s="10">
        <f>MAX($A$7:A645)+1</f>
        <v>572</v>
      </c>
      <c r="B646" s="4"/>
      <c r="C646" s="5" t="s">
        <v>468</v>
      </c>
      <c r="D646" s="2" t="str">
        <f t="shared" si="42"/>
        <v>PKGA4-RF-ELEC-150</v>
      </c>
      <c r="E646" s="13" t="s">
        <v>931</v>
      </c>
      <c r="F646" s="23">
        <v>1</v>
      </c>
      <c r="G646" s="24" t="s">
        <v>803</v>
      </c>
      <c r="H646" s="13"/>
      <c r="I646" s="13"/>
      <c r="J646" s="23"/>
      <c r="K646" s="13"/>
      <c r="L646" s="38"/>
    </row>
    <row r="647" spans="1:12" ht="12.75" customHeight="1">
      <c r="A647" s="10">
        <f>MAX($A$7:A646)+1</f>
        <v>573</v>
      </c>
      <c r="B647" s="4"/>
      <c r="C647" s="5" t="s">
        <v>469</v>
      </c>
      <c r="D647" s="2" t="str">
        <f t="shared" si="42"/>
        <v>PKGA4-RF-ELEC-160</v>
      </c>
      <c r="E647" s="13" t="s">
        <v>931</v>
      </c>
      <c r="F647" s="23">
        <v>1</v>
      </c>
      <c r="G647" s="24" t="s">
        <v>803</v>
      </c>
      <c r="H647" s="13"/>
      <c r="I647" s="13"/>
      <c r="J647" s="23"/>
      <c r="K647" s="13"/>
      <c r="L647" s="38"/>
    </row>
    <row r="648" spans="1:12" ht="12.75" customHeight="1">
      <c r="A648" s="10">
        <f>MAX($A$7:A647)+1</f>
        <v>574</v>
      </c>
      <c r="B648" s="4"/>
      <c r="C648" s="5" t="s">
        <v>470</v>
      </c>
      <c r="D648" s="2" t="str">
        <f t="shared" si="42"/>
        <v>PKGA4-RF-ELEC-170</v>
      </c>
      <c r="E648" s="13" t="s">
        <v>931</v>
      </c>
      <c r="F648" s="23">
        <v>1</v>
      </c>
      <c r="G648" s="24" t="s">
        <v>803</v>
      </c>
      <c r="H648" s="13"/>
      <c r="I648" s="13"/>
      <c r="J648" s="23"/>
      <c r="K648" s="13"/>
      <c r="L648" s="38"/>
    </row>
    <row r="649" spans="1:12" ht="12.75" customHeight="1">
      <c r="A649" s="10">
        <f>MAX($A$7:A648)+1</f>
        <v>575</v>
      </c>
      <c r="B649" s="4"/>
      <c r="C649" s="5" t="s">
        <v>471</v>
      </c>
      <c r="D649" s="2" t="str">
        <f t="shared" si="42"/>
        <v>PKGA4-RF-ELEC-180</v>
      </c>
      <c r="E649" s="13" t="s">
        <v>931</v>
      </c>
      <c r="F649" s="23">
        <v>1</v>
      </c>
      <c r="G649" s="24" t="s">
        <v>803</v>
      </c>
      <c r="H649" s="13"/>
      <c r="I649" s="13"/>
      <c r="J649" s="23"/>
      <c r="K649" s="13"/>
      <c r="L649" s="38"/>
    </row>
    <row r="650" spans="1:12" ht="12.75" customHeight="1">
      <c r="A650" s="10">
        <f>MAX($A$7:A649)+1</f>
        <v>576</v>
      </c>
      <c r="B650" s="4"/>
      <c r="C650" s="5" t="s">
        <v>472</v>
      </c>
      <c r="D650" s="2" t="str">
        <f t="shared" si="42"/>
        <v>PKGA4-RF-ELEC-190</v>
      </c>
      <c r="E650" s="13" t="s">
        <v>931</v>
      </c>
      <c r="F650" s="23">
        <v>1</v>
      </c>
      <c r="G650" s="24" t="s">
        <v>803</v>
      </c>
      <c r="H650" s="13"/>
      <c r="I650" s="13"/>
      <c r="J650" s="23"/>
      <c r="K650" s="13"/>
      <c r="L650" s="38"/>
    </row>
    <row r="651" spans="1:12" ht="12.75" customHeight="1">
      <c r="A651" s="10">
        <f>MAX($A$7:A650)+1</f>
        <v>577</v>
      </c>
      <c r="B651" s="4"/>
      <c r="C651" s="5" t="s">
        <v>473</v>
      </c>
      <c r="D651" s="2" t="str">
        <f t="shared" si="42"/>
        <v>PKGA4-RF-ELEC-200</v>
      </c>
      <c r="E651" s="13" t="s">
        <v>931</v>
      </c>
      <c r="F651" s="23">
        <v>1</v>
      </c>
      <c r="G651" s="24" t="s">
        <v>803</v>
      </c>
      <c r="H651" s="13"/>
      <c r="I651" s="13"/>
      <c r="J651" s="23"/>
      <c r="K651" s="13"/>
      <c r="L651" s="38"/>
    </row>
    <row r="652" spans="1:12" ht="12.75" customHeight="1">
      <c r="A652" s="10">
        <f>MAX($A$7:A651)+1</f>
        <v>578</v>
      </c>
      <c r="B652" s="4"/>
      <c r="C652" s="5" t="s">
        <v>474</v>
      </c>
      <c r="D652" s="2" t="str">
        <f t="shared" si="42"/>
        <v>PKGA4-RF-ELEC-210</v>
      </c>
      <c r="E652" s="13" t="s">
        <v>931</v>
      </c>
      <c r="F652" s="23">
        <v>1</v>
      </c>
      <c r="G652" s="24" t="s">
        <v>803</v>
      </c>
      <c r="H652" s="13"/>
      <c r="I652" s="13"/>
      <c r="J652" s="23"/>
      <c r="K652" s="13"/>
      <c r="L652" s="38"/>
    </row>
    <row r="653" spans="1:12" ht="12.75" customHeight="1">
      <c r="A653" s="10">
        <f>MAX($A$7:A652)+1</f>
        <v>579</v>
      </c>
      <c r="B653" s="4"/>
      <c r="C653" s="5" t="s">
        <v>932</v>
      </c>
      <c r="D653" s="2" t="str">
        <f t="shared" si="42"/>
        <v>PKGA4-RF-ELEC-220</v>
      </c>
      <c r="E653" s="13" t="s">
        <v>931</v>
      </c>
      <c r="F653" s="23">
        <v>1</v>
      </c>
      <c r="G653" s="24" t="s">
        <v>803</v>
      </c>
      <c r="H653" s="13"/>
      <c r="I653" s="13"/>
      <c r="J653" s="23"/>
      <c r="K653" s="13"/>
      <c r="L653" s="38"/>
    </row>
    <row r="654" spans="1:12" ht="12.75" customHeight="1">
      <c r="A654" s="10">
        <f>MAX($A$7:A653)+1</f>
        <v>580</v>
      </c>
      <c r="B654" s="4"/>
      <c r="C654" s="5" t="s">
        <v>933</v>
      </c>
      <c r="D654" s="2" t="str">
        <f t="shared" si="42"/>
        <v>PKGA4-RF-ELEC-230</v>
      </c>
      <c r="E654" s="13" t="s">
        <v>931</v>
      </c>
      <c r="F654" s="23">
        <v>1</v>
      </c>
      <c r="G654" s="24" t="s">
        <v>803</v>
      </c>
      <c r="H654" s="13"/>
      <c r="I654" s="13"/>
      <c r="J654" s="23"/>
      <c r="K654" s="13"/>
      <c r="L654" s="38"/>
    </row>
    <row r="655" spans="1:12" ht="12.75" customHeight="1">
      <c r="A655" s="10">
        <f>MAX($A$7:A654)+1</f>
        <v>581</v>
      </c>
      <c r="B655" s="4"/>
      <c r="C655" s="5" t="s">
        <v>934</v>
      </c>
      <c r="D655" s="2" t="str">
        <f t="shared" si="42"/>
        <v>PKGA4-RF-ELEC-240</v>
      </c>
      <c r="E655" s="13" t="s">
        <v>931</v>
      </c>
      <c r="F655" s="23">
        <v>1</v>
      </c>
      <c r="G655" s="24" t="s">
        <v>803</v>
      </c>
      <c r="H655" s="13"/>
      <c r="I655" s="13"/>
      <c r="J655" s="23"/>
      <c r="K655" s="13"/>
      <c r="L655" s="38"/>
    </row>
    <row r="656" spans="1:12" ht="12.75" customHeight="1">
      <c r="A656" s="10">
        <f>MAX($A$7:A655)+1</f>
        <v>582</v>
      </c>
      <c r="B656" s="4"/>
      <c r="C656" s="5" t="s">
        <v>935</v>
      </c>
      <c r="D656" s="2" t="str">
        <f t="shared" si="42"/>
        <v>PKGA4-RF-ELEC-250</v>
      </c>
      <c r="E656" s="13" t="s">
        <v>931</v>
      </c>
      <c r="F656" s="23">
        <v>1</v>
      </c>
      <c r="G656" s="24" t="s">
        <v>803</v>
      </c>
      <c r="H656" s="13"/>
      <c r="I656" s="13"/>
      <c r="J656" s="23"/>
      <c r="K656" s="13"/>
      <c r="L656" s="38"/>
    </row>
    <row r="657" spans="1:12" ht="12.75" customHeight="1">
      <c r="A657" s="10">
        <f>MAX($A$7:A656)+1</f>
        <v>583</v>
      </c>
      <c r="B657" s="4"/>
      <c r="C657" s="5" t="s">
        <v>936</v>
      </c>
      <c r="D657" s="2" t="str">
        <f t="shared" si="42"/>
        <v>PKGA4-RF-ELEC-260</v>
      </c>
      <c r="E657" s="13" t="s">
        <v>931</v>
      </c>
      <c r="F657" s="23">
        <v>1</v>
      </c>
      <c r="G657" s="24" t="s">
        <v>803</v>
      </c>
      <c r="H657" s="13"/>
      <c r="I657" s="13"/>
      <c r="J657" s="23"/>
      <c r="K657" s="13"/>
      <c r="L657" s="38"/>
    </row>
    <row r="658" spans="1:12" ht="12.75" customHeight="1">
      <c r="A658" s="10">
        <f>MAX($A$7:A657)+1</f>
        <v>584</v>
      </c>
      <c r="B658" s="4"/>
      <c r="C658" s="5" t="s">
        <v>937</v>
      </c>
      <c r="D658" s="2" t="str">
        <f t="shared" si="42"/>
        <v>PKGA4-RF-ELEC-270</v>
      </c>
      <c r="E658" s="13" t="s">
        <v>931</v>
      </c>
      <c r="F658" s="23">
        <v>1</v>
      </c>
      <c r="G658" s="24" t="s">
        <v>803</v>
      </c>
      <c r="H658" s="13"/>
      <c r="I658" s="13"/>
      <c r="J658" s="23"/>
      <c r="K658" s="13"/>
      <c r="L658" s="38"/>
    </row>
    <row r="659" spans="1:12" ht="12.75" customHeight="1">
      <c r="A659" s="10">
        <f>MAX($A$7:A658)+1</f>
        <v>585</v>
      </c>
      <c r="B659" s="4"/>
      <c r="C659" s="5" t="s">
        <v>475</v>
      </c>
      <c r="D659" s="2" t="str">
        <f t="shared" si="42"/>
        <v>PKGA4-RF-ELEC-280</v>
      </c>
      <c r="E659" s="13" t="s">
        <v>931</v>
      </c>
      <c r="F659" s="23">
        <v>1</v>
      </c>
      <c r="G659" s="24" t="s">
        <v>803</v>
      </c>
      <c r="H659" s="13"/>
      <c r="I659" s="13"/>
      <c r="J659" s="23"/>
      <c r="K659" s="13"/>
      <c r="L659" s="38"/>
    </row>
    <row r="660" spans="1:12" ht="12.75" customHeight="1">
      <c r="A660" s="10">
        <f>MAX($A$7:A659)+1</f>
        <v>586</v>
      </c>
      <c r="B660" s="4"/>
      <c r="C660" s="5" t="s">
        <v>476</v>
      </c>
      <c r="D660" s="2" t="str">
        <f t="shared" si="42"/>
        <v>PKGA4-RF-ELEC-290</v>
      </c>
      <c r="E660" s="13" t="s">
        <v>931</v>
      </c>
      <c r="F660" s="23">
        <v>1</v>
      </c>
      <c r="G660" s="24" t="s">
        <v>803</v>
      </c>
      <c r="H660" s="13"/>
      <c r="I660" s="13"/>
      <c r="J660" s="23"/>
      <c r="K660" s="13"/>
      <c r="L660" s="38"/>
    </row>
    <row r="661" spans="1:12" ht="12.75" customHeight="1">
      <c r="A661" s="10">
        <f>MAX($A$7:A660)+1</f>
        <v>587</v>
      </c>
      <c r="B661" s="4"/>
      <c r="C661" s="5" t="s">
        <v>477</v>
      </c>
      <c r="D661" s="2" t="str">
        <f t="shared" si="42"/>
        <v>PKGA4-RF-ELEC-300</v>
      </c>
      <c r="E661" s="13" t="s">
        <v>931</v>
      </c>
      <c r="F661" s="23">
        <v>1</v>
      </c>
      <c r="G661" s="24" t="s">
        <v>803</v>
      </c>
      <c r="H661" s="13"/>
      <c r="I661" s="13"/>
      <c r="J661" s="23"/>
      <c r="K661" s="13"/>
      <c r="L661" s="38"/>
    </row>
    <row r="662" spans="1:12" ht="12.75" customHeight="1">
      <c r="A662" s="10">
        <f>MAX($A$7:A661)+1</f>
        <v>588</v>
      </c>
      <c r="B662" s="4"/>
      <c r="C662" s="5" t="s">
        <v>478</v>
      </c>
      <c r="D662" s="2" t="str">
        <f t="shared" si="42"/>
        <v>PKGA4-RF-ELEC-310</v>
      </c>
      <c r="E662" s="13" t="s">
        <v>931</v>
      </c>
      <c r="F662" s="23">
        <v>1</v>
      </c>
      <c r="G662" s="24" t="s">
        <v>803</v>
      </c>
      <c r="H662" s="13"/>
      <c r="I662" s="13"/>
      <c r="J662" s="23"/>
      <c r="K662" s="13"/>
      <c r="L662" s="38"/>
    </row>
    <row r="663" spans="1:12" ht="12.75" customHeight="1">
      <c r="A663" s="10">
        <f>MAX($A$7:A662)+1</f>
        <v>589</v>
      </c>
      <c r="B663" s="4"/>
      <c r="C663" s="5" t="s">
        <v>479</v>
      </c>
      <c r="D663" s="2" t="str">
        <f t="shared" si="42"/>
        <v>PKGA4-RF-ELEC-320</v>
      </c>
      <c r="E663" s="13" t="s">
        <v>931</v>
      </c>
      <c r="F663" s="23">
        <v>1</v>
      </c>
      <c r="G663" s="24" t="s">
        <v>803</v>
      </c>
      <c r="H663" s="13"/>
      <c r="I663" s="13"/>
      <c r="J663" s="23"/>
      <c r="K663" s="13"/>
      <c r="L663" s="38"/>
    </row>
    <row r="664" spans="1:12" ht="12.75" customHeight="1">
      <c r="A664" s="10">
        <f>MAX($A$7:A663)+1</f>
        <v>590</v>
      </c>
      <c r="B664" s="4"/>
      <c r="C664" s="5" t="s">
        <v>480</v>
      </c>
      <c r="D664" s="2" t="str">
        <f t="shared" si="42"/>
        <v>PKGA4-RF-ELEC-330</v>
      </c>
      <c r="E664" s="13" t="s">
        <v>931</v>
      </c>
      <c r="F664" s="23">
        <v>1</v>
      </c>
      <c r="G664" s="24" t="s">
        <v>803</v>
      </c>
      <c r="H664" s="13"/>
      <c r="I664" s="13"/>
      <c r="J664" s="23"/>
      <c r="K664" s="13"/>
      <c r="L664" s="38"/>
    </row>
    <row r="665" spans="1:12" ht="12.75" customHeight="1">
      <c r="A665" s="10">
        <f>MAX($A$7:A664)+1</f>
        <v>591</v>
      </c>
      <c r="B665" s="4"/>
      <c r="C665" s="5" t="s">
        <v>481</v>
      </c>
      <c r="D665" s="2" t="str">
        <f t="shared" si="42"/>
        <v>PKGA4-RF-ELEC-340</v>
      </c>
      <c r="E665" s="13" t="s">
        <v>931</v>
      </c>
      <c r="F665" s="23">
        <v>1</v>
      </c>
      <c r="G665" s="24" t="s">
        <v>803</v>
      </c>
      <c r="H665" s="13"/>
      <c r="I665" s="13"/>
      <c r="J665" s="23"/>
      <c r="K665" s="13"/>
      <c r="L665" s="38"/>
    </row>
    <row r="666" spans="1:12" ht="12.75" customHeight="1">
      <c r="A666" s="10">
        <f>MAX($A$7:A665)+1</f>
        <v>592</v>
      </c>
      <c r="B666" s="4"/>
      <c r="C666" s="5" t="s">
        <v>482</v>
      </c>
      <c r="D666" s="2" t="str">
        <f t="shared" si="42"/>
        <v>PKGA4-RF-ELEC-350</v>
      </c>
      <c r="E666" s="13" t="s">
        <v>931</v>
      </c>
      <c r="F666" s="23">
        <v>1</v>
      </c>
      <c r="G666" s="24" t="s">
        <v>803</v>
      </c>
      <c r="H666" s="13"/>
      <c r="I666" s="13"/>
      <c r="J666" s="23"/>
      <c r="K666" s="13"/>
      <c r="L666" s="38"/>
    </row>
    <row r="667" spans="1:12" ht="12.75" customHeight="1">
      <c r="A667" s="10">
        <f>MAX($A$7:A666)+1</f>
        <v>593</v>
      </c>
      <c r="B667" s="4"/>
      <c r="C667" s="5" t="s">
        <v>481</v>
      </c>
      <c r="D667" s="2" t="str">
        <f t="shared" si="42"/>
        <v>PKGA4-RF-ELEC-360</v>
      </c>
      <c r="E667" s="13" t="s">
        <v>931</v>
      </c>
      <c r="F667" s="23">
        <v>1</v>
      </c>
      <c r="G667" s="24" t="s">
        <v>803</v>
      </c>
      <c r="H667" s="13"/>
      <c r="I667" s="13"/>
      <c r="J667" s="23"/>
      <c r="K667" s="13"/>
      <c r="L667" s="38"/>
    </row>
    <row r="668" spans="1:12" ht="12.75" customHeight="1">
      <c r="A668" s="10">
        <f>MAX($A$7:A667)+1</f>
        <v>594</v>
      </c>
      <c r="B668" s="4"/>
      <c r="C668" s="5" t="s">
        <v>483</v>
      </c>
      <c r="D668" s="2" t="str">
        <f t="shared" si="42"/>
        <v>PKGA4-RF-ELEC-370</v>
      </c>
      <c r="E668" s="13" t="s">
        <v>931</v>
      </c>
      <c r="F668" s="23">
        <v>1</v>
      </c>
      <c r="G668" s="24" t="s">
        <v>803</v>
      </c>
      <c r="H668" s="13"/>
      <c r="I668" s="13"/>
      <c r="J668" s="23"/>
      <c r="K668" s="13"/>
      <c r="L668" s="38"/>
    </row>
    <row r="669" spans="1:12" ht="12.75" customHeight="1">
      <c r="A669" s="10">
        <f>MAX($A$7:A668)+1</f>
        <v>595</v>
      </c>
      <c r="B669" s="4"/>
      <c r="C669" s="5" t="s">
        <v>484</v>
      </c>
      <c r="D669" s="2" t="str">
        <f t="shared" si="42"/>
        <v>PKGA4-RF-ELEC-380</v>
      </c>
      <c r="E669" s="13" t="s">
        <v>931</v>
      </c>
      <c r="F669" s="23">
        <v>1</v>
      </c>
      <c r="G669" s="24" t="s">
        <v>803</v>
      </c>
      <c r="H669" s="13"/>
      <c r="I669" s="13"/>
      <c r="J669" s="23"/>
      <c r="K669" s="13"/>
      <c r="L669" s="38"/>
    </row>
    <row r="670" spans="1:12" ht="12.75" customHeight="1">
      <c r="A670" s="10">
        <f>MAX($A$7:A669)+1</f>
        <v>596</v>
      </c>
      <c r="B670" s="4"/>
      <c r="C670" s="5" t="s">
        <v>485</v>
      </c>
      <c r="D670" s="2" t="str">
        <f t="shared" si="42"/>
        <v>PKGA4-RF-ELEC-390</v>
      </c>
      <c r="E670" s="13" t="s">
        <v>931</v>
      </c>
      <c r="F670" s="23">
        <v>1</v>
      </c>
      <c r="G670" s="24" t="s">
        <v>803</v>
      </c>
      <c r="H670" s="13"/>
      <c r="I670" s="13"/>
      <c r="J670" s="23"/>
      <c r="K670" s="13"/>
      <c r="L670" s="38"/>
    </row>
    <row r="671" spans="1:12" ht="12.75" customHeight="1">
      <c r="A671" s="10">
        <f>MAX($A$7:A670)+1</f>
        <v>597</v>
      </c>
      <c r="B671" s="4"/>
      <c r="C671" s="5" t="s">
        <v>486</v>
      </c>
      <c r="D671" s="2" t="str">
        <f t="shared" si="42"/>
        <v>PKGA4-RF-ELEC-400</v>
      </c>
      <c r="E671" s="13" t="s">
        <v>931</v>
      </c>
      <c r="F671" s="23">
        <v>1</v>
      </c>
      <c r="G671" s="24" t="s">
        <v>803</v>
      </c>
      <c r="H671" s="13"/>
      <c r="I671" s="13"/>
      <c r="J671" s="23"/>
      <c r="K671" s="13"/>
      <c r="L671" s="38"/>
    </row>
    <row r="672" spans="1:12" ht="12.75" customHeight="1">
      <c r="A672" s="10">
        <f>MAX($A$7:A671)+1</f>
        <v>598</v>
      </c>
      <c r="B672" s="4"/>
      <c r="C672" s="5" t="s">
        <v>487</v>
      </c>
      <c r="D672" s="2" t="str">
        <f t="shared" si="42"/>
        <v>PKGA4-RF-ELEC-410</v>
      </c>
      <c r="E672" s="13" t="s">
        <v>931</v>
      </c>
      <c r="F672" s="23">
        <v>1</v>
      </c>
      <c r="G672" s="24" t="s">
        <v>803</v>
      </c>
      <c r="H672" s="13"/>
      <c r="I672" s="13"/>
      <c r="J672" s="23"/>
      <c r="K672" s="13"/>
      <c r="L672" s="38"/>
    </row>
    <row r="673" spans="1:12" ht="12.75" customHeight="1">
      <c r="A673" s="10">
        <f>MAX($A$7:A672)+1</f>
        <v>599</v>
      </c>
      <c r="B673" s="4"/>
      <c r="C673" s="5" t="s">
        <v>488</v>
      </c>
      <c r="D673" s="2" t="str">
        <f t="shared" si="42"/>
        <v>PKGA4-RF-ELEC-420</v>
      </c>
      <c r="E673" s="13" t="s">
        <v>931</v>
      </c>
      <c r="F673" s="23">
        <v>1</v>
      </c>
      <c r="G673" s="24" t="s">
        <v>803</v>
      </c>
      <c r="H673" s="13"/>
      <c r="I673" s="13"/>
      <c r="J673" s="23"/>
      <c r="K673" s="13"/>
      <c r="L673" s="38"/>
    </row>
    <row r="674" spans="1:12" ht="12.75" customHeight="1">
      <c r="A674" s="10">
        <f>MAX($A$7:A673)+1</f>
        <v>600</v>
      </c>
      <c r="B674" s="4"/>
      <c r="C674" s="5" t="s">
        <v>489</v>
      </c>
      <c r="D674" s="2" t="str">
        <f t="shared" si="42"/>
        <v>PKGA4-RF-ELEC-430</v>
      </c>
      <c r="E674" s="13" t="s">
        <v>931</v>
      </c>
      <c r="F674" s="23">
        <v>1</v>
      </c>
      <c r="G674" s="24" t="s">
        <v>803</v>
      </c>
      <c r="H674" s="13"/>
      <c r="I674" s="13"/>
      <c r="J674" s="23"/>
      <c r="K674" s="13"/>
      <c r="L674" s="38"/>
    </row>
    <row r="675" spans="1:12" ht="12.75" customHeight="1">
      <c r="A675" s="10">
        <f>MAX($A$7:A674)+1</f>
        <v>601</v>
      </c>
      <c r="B675" s="4"/>
      <c r="C675" s="5" t="s">
        <v>490</v>
      </c>
      <c r="D675" s="2" t="str">
        <f t="shared" si="42"/>
        <v>PKGA4-RF-ELEC-440</v>
      </c>
      <c r="E675" s="13" t="s">
        <v>931</v>
      </c>
      <c r="F675" s="23">
        <v>1</v>
      </c>
      <c r="G675" s="24" t="s">
        <v>803</v>
      </c>
      <c r="H675" s="13"/>
      <c r="I675" s="13"/>
      <c r="J675" s="23"/>
      <c r="K675" s="13"/>
      <c r="L675" s="38"/>
    </row>
    <row r="676" spans="1:12" ht="12.75" customHeight="1">
      <c r="A676" s="10">
        <f>MAX($A$7:A675)+1</f>
        <v>602</v>
      </c>
      <c r="B676" s="4"/>
      <c r="C676" s="5" t="s">
        <v>491</v>
      </c>
      <c r="D676" s="2" t="str">
        <f t="shared" si="42"/>
        <v>PKGA4-RF-ELEC-450</v>
      </c>
      <c r="E676" s="13" t="s">
        <v>931</v>
      </c>
      <c r="F676" s="23">
        <v>1</v>
      </c>
      <c r="G676" s="24" t="s">
        <v>803</v>
      </c>
      <c r="H676" s="13"/>
      <c r="I676" s="13"/>
      <c r="J676" s="23"/>
      <c r="K676" s="13"/>
      <c r="L676" s="38"/>
    </row>
    <row r="677" spans="1:12" ht="12.75" customHeight="1">
      <c r="A677" s="10">
        <f>MAX($A$7:A676)+1</f>
        <v>603</v>
      </c>
      <c r="B677" s="4"/>
      <c r="C677" s="5" t="s">
        <v>492</v>
      </c>
      <c r="D677" s="2" t="str">
        <f t="shared" si="42"/>
        <v>PKGA4-RF-ELEC-460</v>
      </c>
      <c r="E677" s="13" t="s">
        <v>931</v>
      </c>
      <c r="F677" s="23">
        <v>1</v>
      </c>
      <c r="G677" s="24" t="s">
        <v>803</v>
      </c>
      <c r="H677" s="13"/>
      <c r="I677" s="13"/>
      <c r="J677" s="23"/>
      <c r="K677" s="13"/>
      <c r="L677" s="38"/>
    </row>
    <row r="678" spans="1:12" ht="12.75" customHeight="1">
      <c r="A678" s="10">
        <f>MAX($A$7:A677)+1</f>
        <v>604</v>
      </c>
      <c r="B678" s="4"/>
      <c r="C678" s="5" t="s">
        <v>493</v>
      </c>
      <c r="D678" s="2" t="str">
        <f t="shared" si="42"/>
        <v>PKGA4-RF-ELEC-470</v>
      </c>
      <c r="E678" s="13" t="s">
        <v>931</v>
      </c>
      <c r="F678" s="23">
        <v>1</v>
      </c>
      <c r="G678" s="24" t="s">
        <v>803</v>
      </c>
      <c r="H678" s="13"/>
      <c r="I678" s="13"/>
      <c r="J678" s="23"/>
      <c r="K678" s="13"/>
      <c r="L678" s="38"/>
    </row>
    <row r="679" spans="1:12" ht="12.75" customHeight="1">
      <c r="A679" s="10">
        <f>MAX($A$7:A678)+1</f>
        <v>605</v>
      </c>
      <c r="B679" s="4"/>
      <c r="C679" s="5" t="s">
        <v>494</v>
      </c>
      <c r="D679" s="2" t="str">
        <f t="shared" si="42"/>
        <v>PKGA4-RF-ELEC-480</v>
      </c>
      <c r="E679" s="13" t="s">
        <v>931</v>
      </c>
      <c r="F679" s="23">
        <v>1</v>
      </c>
      <c r="G679" s="24" t="s">
        <v>803</v>
      </c>
      <c r="H679" s="13"/>
      <c r="I679" s="13"/>
      <c r="J679" s="23"/>
      <c r="K679" s="13"/>
      <c r="L679" s="38"/>
    </row>
    <row r="680" spans="1:12" ht="12.75" customHeight="1">
      <c r="A680" s="10">
        <f>MAX($A$7:A679)+1</f>
        <v>606</v>
      </c>
      <c r="B680" s="4"/>
      <c r="C680" s="5" t="s">
        <v>495</v>
      </c>
      <c r="D680" s="2" t="str">
        <f t="shared" si="42"/>
        <v>PKGA4-RF-ELEC-490</v>
      </c>
      <c r="E680" s="13" t="s">
        <v>931</v>
      </c>
      <c r="F680" s="23">
        <v>1</v>
      </c>
      <c r="G680" s="24" t="s">
        <v>803</v>
      </c>
      <c r="H680" s="13"/>
      <c r="I680" s="13"/>
      <c r="J680" s="23"/>
      <c r="K680" s="13"/>
      <c r="L680" s="38"/>
    </row>
    <row r="681" spans="1:12" ht="12.75" customHeight="1">
      <c r="A681" s="10">
        <f>MAX($A$7:A680)+1</f>
        <v>607</v>
      </c>
      <c r="B681" s="4"/>
      <c r="C681" s="5" t="s">
        <v>496</v>
      </c>
      <c r="D681" s="2" t="str">
        <f t="shared" si="42"/>
        <v>PKGA4-RF-ELEC-500</v>
      </c>
      <c r="E681" s="13" t="s">
        <v>931</v>
      </c>
      <c r="F681" s="23">
        <v>1</v>
      </c>
      <c r="G681" s="24" t="s">
        <v>803</v>
      </c>
      <c r="H681" s="13"/>
      <c r="I681" s="13"/>
      <c r="J681" s="23"/>
      <c r="K681" s="13"/>
      <c r="L681" s="38"/>
    </row>
    <row r="682" spans="1:12" ht="12.75" customHeight="1">
      <c r="A682" s="10">
        <f>MAX($A$7:A681)+1</f>
        <v>608</v>
      </c>
      <c r="B682" s="4"/>
      <c r="C682" s="5" t="s">
        <v>497</v>
      </c>
      <c r="D682" s="2" t="str">
        <f t="shared" si="42"/>
        <v>PKGA4-RF-ELEC-510</v>
      </c>
      <c r="E682" s="13" t="s">
        <v>931</v>
      </c>
      <c r="F682" s="23">
        <v>1</v>
      </c>
      <c r="G682" s="24" t="s">
        <v>803</v>
      </c>
      <c r="H682" s="13"/>
      <c r="I682" s="13"/>
      <c r="J682" s="23"/>
      <c r="K682" s="13"/>
      <c r="L682" s="38"/>
    </row>
    <row r="683" spans="1:12" ht="12.75" customHeight="1">
      <c r="A683" s="10">
        <f>MAX($A$7:A682)+1</f>
        <v>609</v>
      </c>
      <c r="B683" s="4"/>
      <c r="C683" s="5" t="s">
        <v>498</v>
      </c>
      <c r="D683" s="2" t="str">
        <f t="shared" si="42"/>
        <v>PKGA4-RF-ELEC-520</v>
      </c>
      <c r="E683" s="13" t="s">
        <v>931</v>
      </c>
      <c r="F683" s="23">
        <v>1</v>
      </c>
      <c r="G683" s="24" t="s">
        <v>803</v>
      </c>
      <c r="H683" s="13"/>
      <c r="I683" s="13"/>
      <c r="J683" s="23"/>
      <c r="K683" s="13"/>
      <c r="L683" s="38"/>
    </row>
    <row r="684" spans="1:12" ht="12.75" customHeight="1">
      <c r="A684" s="10">
        <f>MAX($A$7:A683)+1</f>
        <v>610</v>
      </c>
      <c r="B684" s="4"/>
      <c r="C684" s="5" t="s">
        <v>499</v>
      </c>
      <c r="D684" s="2" t="str">
        <f t="shared" si="42"/>
        <v>PKGA4-RF-ELEC-530</v>
      </c>
      <c r="E684" s="13" t="s">
        <v>931</v>
      </c>
      <c r="F684" s="23">
        <v>1</v>
      </c>
      <c r="G684" s="24" t="s">
        <v>803</v>
      </c>
      <c r="H684" s="13"/>
      <c r="I684" s="13"/>
      <c r="J684" s="23"/>
      <c r="K684" s="13"/>
      <c r="L684" s="38"/>
    </row>
    <row r="685" spans="1:12" ht="12.75" customHeight="1">
      <c r="A685" s="10">
        <f>MAX($A$7:A684)+1</f>
        <v>611</v>
      </c>
      <c r="B685" s="4"/>
      <c r="C685" s="5" t="s">
        <v>500</v>
      </c>
      <c r="D685" s="2" t="str">
        <f t="shared" si="42"/>
        <v>PKGA4-RF-ELEC-540</v>
      </c>
      <c r="E685" s="13" t="s">
        <v>931</v>
      </c>
      <c r="F685" s="23">
        <v>1</v>
      </c>
      <c r="G685" s="24" t="s">
        <v>803</v>
      </c>
      <c r="H685" s="13"/>
      <c r="I685" s="13"/>
      <c r="J685" s="23"/>
      <c r="K685" s="13"/>
      <c r="L685" s="38"/>
    </row>
    <row r="686" spans="1:12" ht="12.75" customHeight="1">
      <c r="A686" s="10">
        <f>MAX($A$7:A685)+1</f>
        <v>612</v>
      </c>
      <c r="B686" s="4"/>
      <c r="C686" s="5" t="s">
        <v>501</v>
      </c>
      <c r="D686" s="2" t="str">
        <f t="shared" si="42"/>
        <v>PKGA4-RF-ELEC-550</v>
      </c>
      <c r="E686" s="13" t="s">
        <v>931</v>
      </c>
      <c r="F686" s="23">
        <v>1</v>
      </c>
      <c r="G686" s="24" t="s">
        <v>803</v>
      </c>
      <c r="H686" s="13"/>
      <c r="I686" s="13"/>
      <c r="J686" s="23"/>
      <c r="K686" s="13"/>
      <c r="L686" s="38"/>
    </row>
    <row r="687" spans="1:12" ht="12.75" customHeight="1">
      <c r="A687" s="10">
        <f>MAX($A$7:A686)+1</f>
        <v>613</v>
      </c>
      <c r="B687" s="4"/>
      <c r="C687" s="5" t="s">
        <v>502</v>
      </c>
      <c r="D687" s="2" t="str">
        <f t="shared" si="42"/>
        <v>PKGA4-RF-ELEC-560</v>
      </c>
      <c r="E687" s="13" t="s">
        <v>931</v>
      </c>
      <c r="F687" s="23">
        <v>1</v>
      </c>
      <c r="G687" s="24" t="s">
        <v>803</v>
      </c>
      <c r="H687" s="13"/>
      <c r="I687" s="13"/>
      <c r="J687" s="23"/>
      <c r="K687" s="13"/>
      <c r="L687" s="38"/>
    </row>
    <row r="688" spans="1:12" ht="12.75" customHeight="1">
      <c r="A688" s="10">
        <f>MAX($A$7:A687)+1</f>
        <v>614</v>
      </c>
      <c r="B688" s="4"/>
      <c r="C688" s="5" t="s">
        <v>503</v>
      </c>
      <c r="D688" s="2" t="str">
        <f t="shared" si="42"/>
        <v>PKGA4-RF-ELEC-570</v>
      </c>
      <c r="E688" s="13" t="s">
        <v>931</v>
      </c>
      <c r="F688" s="23">
        <v>1</v>
      </c>
      <c r="G688" s="24" t="s">
        <v>803</v>
      </c>
      <c r="H688" s="13"/>
      <c r="I688" s="13"/>
      <c r="J688" s="23"/>
      <c r="K688" s="13"/>
      <c r="L688" s="38"/>
    </row>
    <row r="689" spans="1:12" ht="12.75" customHeight="1">
      <c r="A689" s="39" t="s">
        <v>504</v>
      </c>
      <c r="B689" s="11" t="s">
        <v>938</v>
      </c>
      <c r="C689" s="9"/>
      <c r="D689" s="2"/>
      <c r="E689" s="13"/>
      <c r="F689" s="23"/>
      <c r="G689" s="13"/>
      <c r="H689" s="13"/>
      <c r="I689" s="13"/>
      <c r="J689" s="13"/>
      <c r="K689" s="13"/>
      <c r="L689" s="21"/>
    </row>
    <row r="690" spans="1:12" ht="12.75" customHeight="1">
      <c r="A690" s="10"/>
      <c r="B690" s="22"/>
      <c r="C690" s="9" t="s">
        <v>505</v>
      </c>
      <c r="D690" s="2" t="s">
        <v>506</v>
      </c>
      <c r="E690" s="13"/>
      <c r="F690" s="23"/>
      <c r="G690" s="13"/>
      <c r="H690" s="13"/>
      <c r="I690" s="13"/>
      <c r="J690" s="13"/>
      <c r="K690" s="13"/>
      <c r="L690" s="21"/>
    </row>
    <row r="691" spans="1:12" ht="12.75" customHeight="1">
      <c r="A691" s="10"/>
      <c r="B691" s="22"/>
      <c r="C691" s="9" t="s">
        <v>505</v>
      </c>
      <c r="D691" s="2" t="s">
        <v>507</v>
      </c>
      <c r="E691" s="13"/>
      <c r="F691" s="23"/>
      <c r="G691" s="13"/>
      <c r="H691" s="13"/>
      <c r="I691" s="13"/>
      <c r="J691" s="13"/>
      <c r="K691" s="13"/>
      <c r="L691" s="21"/>
    </row>
    <row r="692" spans="1:12" ht="12.75" customHeight="1">
      <c r="A692" s="39" t="s">
        <v>508</v>
      </c>
      <c r="B692" s="11" t="s">
        <v>939</v>
      </c>
      <c r="C692" s="32"/>
      <c r="D692" s="40"/>
      <c r="E692" s="13"/>
      <c r="F692" s="23"/>
      <c r="G692" s="13"/>
      <c r="H692" s="13"/>
      <c r="I692" s="13"/>
      <c r="J692" s="13"/>
      <c r="K692" s="13"/>
      <c r="L692" s="21"/>
    </row>
    <row r="693" spans="1:12" ht="12.75" customHeight="1">
      <c r="A693" s="10"/>
      <c r="B693" s="22"/>
      <c r="C693" s="9" t="s">
        <v>940</v>
      </c>
      <c r="D693" s="2"/>
      <c r="E693" s="13"/>
      <c r="F693" s="23"/>
      <c r="G693" s="13"/>
      <c r="H693" s="13"/>
      <c r="I693" s="13"/>
      <c r="J693" s="13"/>
      <c r="K693" s="13"/>
      <c r="L693" s="21"/>
    </row>
    <row r="694" spans="1:12" ht="12.75" customHeight="1">
      <c r="A694" s="10"/>
      <c r="B694" s="22"/>
      <c r="C694" s="9" t="s">
        <v>941</v>
      </c>
      <c r="D694" s="2"/>
      <c r="E694" s="13"/>
      <c r="F694" s="23"/>
      <c r="G694" s="13"/>
      <c r="H694" s="13"/>
      <c r="I694" s="13"/>
      <c r="J694" s="13"/>
      <c r="K694" s="13"/>
      <c r="L694" s="21"/>
    </row>
    <row r="695" spans="1:12" ht="12.75" customHeight="1">
      <c r="A695" s="39" t="s">
        <v>509</v>
      </c>
      <c r="B695" s="11" t="s">
        <v>942</v>
      </c>
      <c r="C695" s="32"/>
      <c r="D695" s="40"/>
      <c r="E695" s="13"/>
      <c r="F695" s="23"/>
      <c r="G695" s="13"/>
      <c r="H695" s="13"/>
      <c r="I695" s="13"/>
      <c r="J695" s="13"/>
      <c r="K695" s="13"/>
      <c r="L695" s="21"/>
    </row>
    <row r="696" spans="1:12" ht="12.75" customHeight="1">
      <c r="A696" s="39" t="s">
        <v>510</v>
      </c>
      <c r="B696" s="11" t="s">
        <v>943</v>
      </c>
      <c r="C696" s="32"/>
      <c r="D696" s="40"/>
      <c r="E696" s="13"/>
      <c r="F696" s="23"/>
      <c r="G696" s="13"/>
      <c r="H696" s="13"/>
      <c r="I696" s="13"/>
      <c r="J696" s="13"/>
      <c r="K696" s="13"/>
      <c r="L696" s="21"/>
    </row>
    <row r="697" spans="1:12" ht="12.75" customHeight="1">
      <c r="A697" s="39" t="s">
        <v>511</v>
      </c>
      <c r="B697" s="11" t="s">
        <v>944</v>
      </c>
      <c r="C697" s="32"/>
      <c r="D697" s="40"/>
      <c r="E697" s="13"/>
      <c r="F697" s="23"/>
      <c r="G697" s="13"/>
      <c r="H697" s="13"/>
      <c r="I697" s="13"/>
      <c r="J697" s="13"/>
      <c r="K697" s="13"/>
      <c r="L697" s="21"/>
    </row>
  </sheetData>
  <sheetProtection insertRows="0" deleteRows="0"/>
  <mergeCells count="1">
    <mergeCell ref="B5:C5"/>
  </mergeCells>
  <phoneticPr fontId="1"/>
  <printOptions horizontalCentered="1"/>
  <pageMargins left="0.43307086614173229" right="0.19685039370078741" top="0.43307086614173229" bottom="0.43307086614173229" header="0.31496062992125984" footer="0.31496062992125984"/>
  <pageSetup paperSize="8" scale="85" fitToHeight="7" orientation="portrait" verticalDpi="300" r:id="rId1"/>
  <headerFooter>
    <oddFooter>&amp;LFilename:&amp;F.&amp;A&amp;C&amp;P/&amp;N&amp;RPrint at: &amp;D.&amp;T</oddFooter>
  </headerFooter>
  <rowBreaks count="6" manualBreakCount="6">
    <brk id="103" max="9" man="1"/>
    <brk id="188" max="9" man="1"/>
    <brk id="298" max="9" man="1"/>
    <brk id="389" max="9" man="1"/>
    <brk id="487" max="9" man="1"/>
    <brk id="59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14B</vt:lpstr>
      <vt:lpstr>WB</vt:lpstr>
      <vt:lpstr>Version7_EditbyVachira</vt:lpstr>
      <vt:lpstr>'14B'!Print_Area</vt:lpstr>
      <vt:lpstr>Version7_EditbyVachira!Print_Area</vt:lpstr>
      <vt:lpstr>WB!Print_Area</vt:lpstr>
      <vt:lpstr>'14B'!Print_Titles</vt:lpstr>
      <vt:lpstr>Version7_EditbyVachira!Print_Titles</vt:lpstr>
      <vt:lpstr>WB!Print_Titles</vt:lpstr>
    </vt:vector>
  </TitlesOfParts>
  <Company>日本工営株式会社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Ichizuru Ishimoto</dc:creator>
  <cp:lastModifiedBy>Chauhd</cp:lastModifiedBy>
  <cp:lastPrinted>2013-09-10T03:43:51Z</cp:lastPrinted>
  <dcterms:created xsi:type="dcterms:W3CDTF">2012-10-12T06:19:07Z</dcterms:created>
  <dcterms:modified xsi:type="dcterms:W3CDTF">2014-12-16T19:39:07Z</dcterms:modified>
</cp:coreProperties>
</file>